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codeName="ThisWorkbook" defaultThemeVersion="124226"/>
  <bookViews>
    <workbookView xWindow="120" yWindow="30" windowWidth="15180" windowHeight="8580"/>
  </bookViews>
  <sheets>
    <sheet name="ورقة1" sheetId="2" r:id="rId1"/>
  </sheets>
  <definedNames>
    <definedName name="تصميم" hidden="1">"15_7_2015"</definedName>
    <definedName name="توقيع" hidden="1">"Mhexcel19"</definedName>
    <definedName name="لقب" hidden="1">"Mhexcel19"</definedName>
  </definedNames>
  <calcPr calcId="125725"/>
  <fileRecoveryPr repairLoad="1"/>
</workbook>
</file>

<file path=xl/calcChain.xml><?xml version="1.0" encoding="utf-8"?>
<calcChain xmlns="http://schemas.openxmlformats.org/spreadsheetml/2006/main">
  <c r="D44" i="2"/>
  <c r="D43"/>
  <c r="D42"/>
  <c r="D41"/>
  <c r="D40"/>
  <c r="D39"/>
  <c r="D32"/>
  <c r="D31"/>
  <c r="D30"/>
  <c r="D23"/>
  <c r="D22"/>
  <c r="D21"/>
  <c r="D13"/>
  <c r="D12"/>
  <c r="D11"/>
  <c r="D10"/>
  <c r="D9"/>
  <c r="D8"/>
</calcChain>
</file>

<file path=xl/sharedStrings.xml><?xml version="1.0" encoding="utf-8"?>
<sst xmlns="http://schemas.openxmlformats.org/spreadsheetml/2006/main" count="70" uniqueCount="51">
  <si>
    <t>FIXED</t>
  </si>
  <si>
    <t>تقريب الرقم الى عدد الخانات العشرية المطلوب وتعرضة كنص وتطبق علية تنسيق الألاف</t>
  </si>
  <si>
    <t>الرقم</t>
  </si>
  <si>
    <t>الصيغة</t>
  </si>
  <si>
    <t>لاقرب رقم عشرى</t>
  </si>
  <si>
    <t>=FIXED(B271;1)</t>
  </si>
  <si>
    <t>لاقرب رقمين عشريين</t>
  </si>
  <si>
    <t>=FIXED(B272;2;1)</t>
  </si>
  <si>
    <t>لاقرب عشرة</t>
  </si>
  <si>
    <t>=FIXED(B273;-1)</t>
  </si>
  <si>
    <t>لاقرب مائة</t>
  </si>
  <si>
    <t>=FIXED(B274;-2)</t>
  </si>
  <si>
    <t>لاقرب الف</t>
  </si>
  <si>
    <t>=FIXED(B275;-3)</t>
  </si>
  <si>
    <t>DOLLAR</t>
  </si>
  <si>
    <t>تحويل القيمة الرقمية الى تنسيق العملة مع التقريب حسب الخانات العشرية التى تريدها</t>
  </si>
  <si>
    <t>مع ملاحظه ان رمز العملة سيطبق حسب الاعدادات الاقليمية بالكمبيوتر</t>
  </si>
  <si>
    <t>لاقرب رقم عشرى واحد</t>
  </si>
  <si>
    <t>لاقرب ثلاث ارقام عشرية</t>
  </si>
  <si>
    <t>TRUNC</t>
  </si>
  <si>
    <t>عند اهمال num_digits</t>
  </si>
  <si>
    <t xml:space="preserve">عند وضع 1 فى num _digits </t>
  </si>
  <si>
    <t xml:space="preserve">عند وضع 2 فى num _digits </t>
  </si>
  <si>
    <t>Round</t>
  </si>
  <si>
    <t>لتقريب اى رقم كما تريد</t>
  </si>
  <si>
    <t xml:space="preserve">num _ digits هى عدد المنازل  التى يتم  التقريب اليها </t>
  </si>
  <si>
    <t xml:space="preserve"> =ROUND(B42;1)</t>
  </si>
  <si>
    <t>لاقرب رقميين عشريين</t>
  </si>
  <si>
    <t>لاقرب 3 ارقام عشرية</t>
  </si>
  <si>
    <t xml:space="preserve"> =ROUND(B42;0)</t>
  </si>
  <si>
    <t>لاقرب عدد صحيح</t>
  </si>
  <si>
    <t xml:space="preserve"> =ROUND(B42;-1)</t>
  </si>
  <si>
    <t>التقريب</t>
  </si>
  <si>
    <t>آوامرالدالة</t>
  </si>
  <si>
    <t xml:space="preserve"> الدالة من الدالات النصية ولكن تستخدم ايضا رياضيا</t>
  </si>
  <si>
    <t>الدالة :</t>
  </si>
  <si>
    <t>والعلامات العشرية وممكن عدم  اظهار تنسيق الالاف بادراج 1 فى no_commas</t>
  </si>
  <si>
    <t>لاقرب ثلاث ارقام عشريه</t>
  </si>
  <si>
    <t>=FIXED(B272;3;1)</t>
  </si>
  <si>
    <t xml:space="preserve">num_ digits تمثل عدد الارقام التى تريد القطع عندها  </t>
  </si>
  <si>
    <t>=DOLLAR(C21;1)</t>
  </si>
  <si>
    <t>=DOLLAR(C21;2)</t>
  </si>
  <si>
    <t>=DOLLAR(C21;3)</t>
  </si>
  <si>
    <t>أهمال الارقام العشرية</t>
  </si>
  <si>
    <t>ازالة الجزء العشرى من الرقم أو البقاء على جزء منه بدون تقريب</t>
  </si>
  <si>
    <t>اظهار رقم عشرى واحد</t>
  </si>
  <si>
    <t>اظهار رقمين عشريين</t>
  </si>
  <si>
    <t>ناتج الدلة</t>
  </si>
  <si>
    <t xml:space="preserve"> =ROUND(B42;2)</t>
  </si>
  <si>
    <t xml:space="preserve"> =ROUND(B42;3)</t>
  </si>
  <si>
    <t xml:space="preserve"> =ROUND(B42;-2)</t>
  </si>
</sst>
</file>

<file path=xl/styles.xml><?xml version="1.0" encoding="utf-8"?>
<styleSheet xmlns="http://schemas.openxmlformats.org/spreadsheetml/2006/main">
  <numFmts count="2">
    <numFmt numFmtId="164" formatCode="0.0000"/>
    <numFmt numFmtId="165" formatCode="0.000"/>
  </numFmts>
  <fonts count="22">
    <font>
      <sz val="10"/>
      <name val="Arial"/>
      <charset val="178"/>
    </font>
    <font>
      <sz val="10"/>
      <name val="Arial"/>
      <charset val="178"/>
    </font>
    <font>
      <b/>
      <sz val="11"/>
      <color indexed="53"/>
      <name val="Arial"/>
      <charset val="178"/>
    </font>
    <font>
      <sz val="13"/>
      <color indexed="56"/>
      <name val="Arial"/>
      <family val="2"/>
    </font>
    <font>
      <sz val="10"/>
      <color indexed="56"/>
      <name val="Arial"/>
      <charset val="178"/>
    </font>
    <font>
      <b/>
      <sz val="10"/>
      <name val="Arial"/>
      <family val="2"/>
      <scheme val="minor"/>
    </font>
    <font>
      <b/>
      <sz val="12"/>
      <color indexed="56"/>
      <name val="Arial"/>
      <family val="2"/>
    </font>
    <font>
      <b/>
      <sz val="11"/>
      <name val="Arial"/>
      <family val="2"/>
    </font>
    <font>
      <b/>
      <sz val="11"/>
      <color indexed="56"/>
      <name val="Arial"/>
      <family val="2"/>
    </font>
    <font>
      <b/>
      <sz val="11"/>
      <color rgb="FF002060"/>
      <name val="Arial"/>
      <family val="2"/>
    </font>
    <font>
      <b/>
      <sz val="10"/>
      <color rgb="FF002060"/>
      <name val="Arial"/>
      <family val="2"/>
      <scheme val="minor"/>
    </font>
    <font>
      <b/>
      <sz val="12"/>
      <color rgb="FFFFFFCC"/>
      <name val="Arial"/>
      <family val="2"/>
    </font>
    <font>
      <b/>
      <sz val="11"/>
      <color rgb="FFFFFFCC"/>
      <name val="Arial"/>
      <family val="2"/>
    </font>
    <font>
      <b/>
      <sz val="10"/>
      <color rgb="FFFFFFCC"/>
      <name val="Arial"/>
      <family val="2"/>
      <scheme val="minor"/>
    </font>
    <font>
      <b/>
      <sz val="16"/>
      <color indexed="53"/>
      <name val="Arial"/>
      <family val="2"/>
    </font>
    <font>
      <sz val="10"/>
      <color indexed="56"/>
      <name val="Arial"/>
      <family val="2"/>
    </font>
    <font>
      <b/>
      <sz val="14"/>
      <color theme="4" tint="-0.249977111117893"/>
      <name val="Arial"/>
      <family val="2"/>
    </font>
    <font>
      <b/>
      <sz val="12"/>
      <color rgb="FF002060"/>
      <name val="Arial"/>
      <family val="2"/>
      <scheme val="minor"/>
    </font>
    <font>
      <b/>
      <sz val="18"/>
      <color indexed="53"/>
      <name val="Arial"/>
      <family val="2"/>
    </font>
    <font>
      <b/>
      <sz val="12"/>
      <color theme="9" tint="0.39997558519241921"/>
      <name val="Arial"/>
      <family val="2"/>
    </font>
    <font>
      <b/>
      <sz val="20"/>
      <color theme="3"/>
      <name val="Arial"/>
      <family val="2"/>
    </font>
    <font>
      <b/>
      <sz val="20"/>
      <color theme="3"/>
      <name val="Arial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4" tint="-0.249977111117893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9" tint="0.79998168889431442"/>
        <bgColor indexed="64"/>
      </patternFill>
    </fill>
  </fills>
  <borders count="16">
    <border>
      <left/>
      <right/>
      <top/>
      <bottom/>
      <diagonal/>
    </border>
    <border>
      <left style="thin">
        <color theme="6" tint="-0.499984740745262"/>
      </left>
      <right/>
      <top style="thin">
        <color theme="6" tint="-0.499984740745262"/>
      </top>
      <bottom style="thin">
        <color theme="6" tint="-0.499984740745262"/>
      </bottom>
      <diagonal/>
    </border>
    <border>
      <left/>
      <right/>
      <top style="thin">
        <color theme="6" tint="-0.499984740745262"/>
      </top>
      <bottom style="thin">
        <color theme="6" tint="-0.499984740745262"/>
      </bottom>
      <diagonal/>
    </border>
    <border>
      <left/>
      <right style="thin">
        <color theme="6" tint="-0.499984740745262"/>
      </right>
      <top style="thin">
        <color theme="6" tint="-0.499984740745262"/>
      </top>
      <bottom style="thin">
        <color theme="6" tint="-0.499984740745262"/>
      </bottom>
      <diagonal/>
    </border>
    <border>
      <left style="thin">
        <color theme="3" tint="-0.24994659260841701"/>
      </left>
      <right style="thin">
        <color theme="3" tint="-0.24994659260841701"/>
      </right>
      <top style="hair">
        <color theme="3" tint="-0.24994659260841701"/>
      </top>
      <bottom style="hair">
        <color theme="3" tint="-0.24994659260841701"/>
      </bottom>
      <diagonal/>
    </border>
    <border>
      <left style="medium">
        <color theme="3" tint="-0.24994659260841701"/>
      </left>
      <right style="thin">
        <color theme="3" tint="-0.24994659260841701"/>
      </right>
      <top style="medium">
        <color theme="3" tint="-0.24994659260841701"/>
      </top>
      <bottom style="medium">
        <color theme="3" tint="-0.24994659260841701"/>
      </bottom>
      <diagonal/>
    </border>
    <border>
      <left style="thin">
        <color theme="3" tint="-0.24994659260841701"/>
      </left>
      <right style="thin">
        <color theme="3" tint="-0.24994659260841701"/>
      </right>
      <top style="medium">
        <color theme="3" tint="-0.24994659260841701"/>
      </top>
      <bottom style="medium">
        <color theme="3" tint="-0.24994659260841701"/>
      </bottom>
      <diagonal/>
    </border>
    <border>
      <left style="thin">
        <color theme="3" tint="-0.24994659260841701"/>
      </left>
      <right style="medium">
        <color theme="3" tint="-0.24994659260841701"/>
      </right>
      <top style="medium">
        <color theme="3" tint="-0.24994659260841701"/>
      </top>
      <bottom style="medium">
        <color theme="3" tint="-0.24994659260841701"/>
      </bottom>
      <diagonal/>
    </border>
    <border>
      <left style="medium">
        <color theme="3" tint="-0.24994659260841701"/>
      </left>
      <right style="thin">
        <color theme="3" tint="-0.24994659260841701"/>
      </right>
      <top style="medium">
        <color theme="3" tint="-0.24994659260841701"/>
      </top>
      <bottom style="hair">
        <color theme="3" tint="-0.24994659260841701"/>
      </bottom>
      <diagonal/>
    </border>
    <border>
      <left style="thin">
        <color theme="3" tint="-0.24994659260841701"/>
      </left>
      <right style="thin">
        <color theme="3" tint="-0.24994659260841701"/>
      </right>
      <top style="medium">
        <color theme="3" tint="-0.24994659260841701"/>
      </top>
      <bottom style="hair">
        <color theme="3" tint="-0.24994659260841701"/>
      </bottom>
      <diagonal/>
    </border>
    <border>
      <left style="thin">
        <color theme="3" tint="-0.24994659260841701"/>
      </left>
      <right style="medium">
        <color theme="3" tint="-0.24994659260841701"/>
      </right>
      <top style="medium">
        <color theme="3" tint="-0.24994659260841701"/>
      </top>
      <bottom style="hair">
        <color theme="3" tint="-0.24994659260841701"/>
      </bottom>
      <diagonal/>
    </border>
    <border>
      <left style="medium">
        <color theme="3" tint="-0.24994659260841701"/>
      </left>
      <right style="thin">
        <color theme="3" tint="-0.24994659260841701"/>
      </right>
      <top style="hair">
        <color theme="3" tint="-0.24994659260841701"/>
      </top>
      <bottom style="hair">
        <color theme="3" tint="-0.24994659260841701"/>
      </bottom>
      <diagonal/>
    </border>
    <border>
      <left style="thin">
        <color theme="3" tint="-0.24994659260841701"/>
      </left>
      <right style="medium">
        <color theme="3" tint="-0.24994659260841701"/>
      </right>
      <top style="hair">
        <color theme="3" tint="-0.24994659260841701"/>
      </top>
      <bottom style="hair">
        <color theme="3" tint="-0.24994659260841701"/>
      </bottom>
      <diagonal/>
    </border>
    <border>
      <left style="medium">
        <color theme="3" tint="-0.24994659260841701"/>
      </left>
      <right style="thin">
        <color theme="3" tint="-0.24994659260841701"/>
      </right>
      <top style="hair">
        <color theme="3" tint="-0.24994659260841701"/>
      </top>
      <bottom style="medium">
        <color theme="3" tint="-0.24994659260841701"/>
      </bottom>
      <diagonal/>
    </border>
    <border>
      <left style="thin">
        <color theme="3" tint="-0.24994659260841701"/>
      </left>
      <right style="thin">
        <color theme="3" tint="-0.24994659260841701"/>
      </right>
      <top style="hair">
        <color theme="3" tint="-0.24994659260841701"/>
      </top>
      <bottom style="medium">
        <color theme="3" tint="-0.24994659260841701"/>
      </bottom>
      <diagonal/>
    </border>
    <border>
      <left style="thin">
        <color theme="3" tint="-0.24994659260841701"/>
      </left>
      <right style="medium">
        <color theme="3" tint="-0.24994659260841701"/>
      </right>
      <top style="hair">
        <color theme="3" tint="-0.24994659260841701"/>
      </top>
      <bottom style="medium">
        <color theme="3" tint="-0.24994659260841701"/>
      </bottom>
      <diagonal/>
    </border>
  </borders>
  <cellStyleXfs count="2">
    <xf numFmtId="0" fontId="0" fillId="0" borderId="0"/>
    <xf numFmtId="0" fontId="1" fillId="0" borderId="0"/>
  </cellStyleXfs>
  <cellXfs count="51">
    <xf numFmtId="0" fontId="0" fillId="0" borderId="0" xfId="0"/>
    <xf numFmtId="0" fontId="4" fillId="0" borderId="0" xfId="1" applyFont="1" applyAlignment="1" applyProtection="1">
      <alignment readingOrder="2"/>
      <protection locked="0"/>
    </xf>
    <xf numFmtId="0" fontId="4" fillId="0" borderId="0" xfId="1" applyFont="1" applyAlignment="1" applyProtection="1">
      <alignment readingOrder="1"/>
      <protection locked="0"/>
    </xf>
    <xf numFmtId="0" fontId="5" fillId="0" borderId="0" xfId="0" applyFont="1"/>
    <xf numFmtId="0" fontId="5" fillId="0" borderId="0" xfId="1" applyFont="1"/>
    <xf numFmtId="0" fontId="7" fillId="0" borderId="0" xfId="0" applyFont="1"/>
    <xf numFmtId="0" fontId="8" fillId="0" borderId="0" xfId="1" applyFont="1" applyAlignment="1" applyProtection="1">
      <alignment readingOrder="2"/>
      <protection locked="0"/>
    </xf>
    <xf numFmtId="0" fontId="6" fillId="0" borderId="0" xfId="1" applyFont="1" applyAlignment="1" applyProtection="1">
      <alignment horizontal="right" readingOrder="2"/>
      <protection locked="0"/>
    </xf>
    <xf numFmtId="0" fontId="10" fillId="0" borderId="0" xfId="1" applyFont="1"/>
    <xf numFmtId="0" fontId="9" fillId="0" borderId="0" xfId="1" applyFont="1"/>
    <xf numFmtId="0" fontId="11" fillId="2" borderId="0" xfId="1" applyFont="1" applyFill="1" applyAlignment="1" applyProtection="1">
      <alignment horizontal="right" readingOrder="2"/>
      <protection locked="0"/>
    </xf>
    <xf numFmtId="0" fontId="12" fillId="2" borderId="0" xfId="0" applyFont="1" applyFill="1"/>
    <xf numFmtId="0" fontId="13" fillId="2" borderId="0" xfId="1" applyFont="1" applyFill="1"/>
    <xf numFmtId="0" fontId="14" fillId="0" borderId="0" xfId="1" applyFont="1" applyFill="1" applyAlignment="1" applyProtection="1">
      <alignment horizontal="center" readingOrder="2"/>
      <protection locked="0"/>
    </xf>
    <xf numFmtId="0" fontId="16" fillId="0" borderId="0" xfId="0" applyFont="1" applyAlignment="1">
      <alignment horizontal="left"/>
    </xf>
    <xf numFmtId="0" fontId="9" fillId="0" borderId="4" xfId="1" applyFont="1" applyBorder="1" applyAlignment="1" applyProtection="1">
      <alignment horizontal="center" readingOrder="2"/>
      <protection locked="0"/>
    </xf>
    <xf numFmtId="0" fontId="9" fillId="0" borderId="4" xfId="1" applyFont="1" applyBorder="1" applyAlignment="1" applyProtection="1">
      <alignment horizontal="right"/>
      <protection locked="0"/>
    </xf>
    <xf numFmtId="0" fontId="9" fillId="0" borderId="9" xfId="1" applyFont="1" applyBorder="1" applyAlignment="1" applyProtection="1">
      <alignment horizontal="center" readingOrder="2"/>
      <protection locked="0"/>
    </xf>
    <xf numFmtId="0" fontId="9" fillId="0" borderId="9" xfId="1" applyFont="1" applyBorder="1" applyAlignment="1" applyProtection="1">
      <alignment horizontal="right" readingOrder="2"/>
      <protection locked="0"/>
    </xf>
    <xf numFmtId="0" fontId="10" fillId="0" borderId="10" xfId="1" quotePrefix="1" applyFont="1" applyBorder="1" applyAlignment="1" applyProtection="1">
      <protection locked="0"/>
    </xf>
    <xf numFmtId="0" fontId="10" fillId="0" borderId="12" xfId="1" quotePrefix="1" applyFont="1" applyBorder="1" applyAlignment="1" applyProtection="1">
      <protection locked="0"/>
    </xf>
    <xf numFmtId="0" fontId="9" fillId="0" borderId="14" xfId="1" applyFont="1" applyBorder="1" applyAlignment="1" applyProtection="1">
      <alignment horizontal="center" readingOrder="2"/>
      <protection locked="0"/>
    </xf>
    <xf numFmtId="0" fontId="9" fillId="0" borderId="14" xfId="1" applyFont="1" applyBorder="1" applyAlignment="1" applyProtection="1">
      <alignment horizontal="right"/>
      <protection locked="0"/>
    </xf>
    <xf numFmtId="0" fontId="10" fillId="0" borderId="15" xfId="1" quotePrefix="1" applyFont="1" applyBorder="1" applyAlignment="1" applyProtection="1">
      <protection locked="0"/>
    </xf>
    <xf numFmtId="0" fontId="9" fillId="0" borderId="5" xfId="1" applyFont="1" applyBorder="1" applyAlignment="1" applyProtection="1">
      <alignment horizontal="center" readingOrder="2"/>
      <protection locked="0"/>
    </xf>
    <xf numFmtId="0" fontId="9" fillId="0" borderId="6" xfId="1" applyFont="1" applyBorder="1" applyAlignment="1" applyProtection="1">
      <alignment horizontal="center" readingOrder="2"/>
      <protection locked="0"/>
    </xf>
    <xf numFmtId="0" fontId="17" fillId="0" borderId="7" xfId="1" applyFont="1" applyBorder="1" applyAlignment="1" applyProtection="1">
      <alignment horizontal="center" readingOrder="2"/>
      <protection locked="0"/>
    </xf>
    <xf numFmtId="0" fontId="18" fillId="0" borderId="0" xfId="1" applyFont="1" applyFill="1" applyAlignment="1" applyProtection="1">
      <alignment horizontal="center" readingOrder="2"/>
      <protection locked="0"/>
    </xf>
    <xf numFmtId="0" fontId="19" fillId="2" borderId="0" xfId="1" applyFont="1" applyFill="1" applyAlignment="1" applyProtection="1">
      <alignment horizontal="right" readingOrder="2"/>
      <protection locked="0"/>
    </xf>
    <xf numFmtId="164" fontId="9" fillId="0" borderId="11" xfId="1" applyNumberFormat="1" applyFont="1" applyBorder="1" applyAlignment="1" applyProtection="1">
      <alignment horizontal="right" readingOrder="2"/>
      <protection locked="0"/>
    </xf>
    <xf numFmtId="164" fontId="9" fillId="0" borderId="13" xfId="1" applyNumberFormat="1" applyFont="1" applyBorder="1" applyAlignment="1" applyProtection="1">
      <alignment horizontal="right" readingOrder="2"/>
      <protection locked="0"/>
    </xf>
    <xf numFmtId="0" fontId="20" fillId="3" borderId="1" xfId="0" applyFont="1" applyFill="1" applyBorder="1" applyAlignment="1">
      <alignment horizontal="centerContinuous" vertical="center"/>
    </xf>
    <xf numFmtId="0" fontId="20" fillId="3" borderId="2" xfId="0" applyFont="1" applyFill="1" applyBorder="1" applyAlignment="1">
      <alignment horizontal="centerContinuous" vertical="center"/>
    </xf>
    <xf numFmtId="0" fontId="21" fillId="3" borderId="3" xfId="0" applyFont="1" applyFill="1" applyBorder="1" applyAlignment="1">
      <alignment horizontal="centerContinuous" vertical="center"/>
    </xf>
    <xf numFmtId="164" fontId="9" fillId="0" borderId="8" xfId="1" applyNumberFormat="1" applyFont="1" applyBorder="1" applyAlignment="1" applyProtection="1">
      <alignment horizontal="right" readingOrder="2"/>
      <protection locked="0"/>
    </xf>
    <xf numFmtId="165" fontId="9" fillId="0" borderId="9" xfId="1" applyNumberFormat="1" applyFont="1" applyBorder="1" applyAlignment="1" applyProtection="1">
      <alignment horizontal="center" readingOrder="2"/>
      <protection locked="0"/>
    </xf>
    <xf numFmtId="165" fontId="9" fillId="0" borderId="4" xfId="1" applyNumberFormat="1" applyFont="1" applyBorder="1" applyAlignment="1" applyProtection="1">
      <alignment horizontal="center" readingOrder="2"/>
      <protection locked="0"/>
    </xf>
    <xf numFmtId="165" fontId="9" fillId="0" borderId="14" xfId="1" applyNumberFormat="1" applyFont="1" applyBorder="1" applyAlignment="1" applyProtection="1">
      <alignment horizontal="center" readingOrder="2"/>
      <protection locked="0"/>
    </xf>
    <xf numFmtId="0" fontId="0" fillId="4" borderId="0" xfId="0" applyFill="1"/>
    <xf numFmtId="0" fontId="1" fillId="4" borderId="0" xfId="1" applyFill="1"/>
    <xf numFmtId="0" fontId="3" fillId="4" borderId="0" xfId="1" applyFont="1" applyFill="1" applyAlignment="1" applyProtection="1">
      <alignment horizontal="right" readingOrder="2"/>
      <protection locked="0"/>
    </xf>
    <xf numFmtId="0" fontId="2" fillId="4" borderId="0" xfId="1" applyFont="1" applyFill="1" applyAlignment="1" applyProtection="1">
      <alignment readingOrder="2"/>
      <protection locked="0"/>
    </xf>
    <xf numFmtId="0" fontId="4" fillId="4" borderId="0" xfId="1" applyFont="1" applyFill="1" applyAlignment="1" applyProtection="1">
      <alignment readingOrder="2"/>
      <protection locked="0"/>
    </xf>
    <xf numFmtId="0" fontId="4" fillId="4" borderId="0" xfId="1" applyNumberFormat="1" applyFont="1" applyFill="1" applyAlignment="1" applyProtection="1">
      <alignment horizontal="center" readingOrder="2"/>
      <protection locked="0"/>
    </xf>
    <xf numFmtId="0" fontId="4" fillId="4" borderId="0" xfId="1" applyFont="1" applyFill="1" applyAlignment="1" applyProtection="1">
      <alignment horizontal="center" readingOrder="2"/>
      <protection locked="0"/>
    </xf>
    <xf numFmtId="0" fontId="4" fillId="4" borderId="0" xfId="1" applyFont="1" applyFill="1" applyAlignment="1" applyProtection="1">
      <alignment horizontal="right" readingOrder="2"/>
      <protection locked="0"/>
    </xf>
    <xf numFmtId="0" fontId="1" fillId="4" borderId="0" xfId="1" applyFill="1" applyAlignment="1" applyProtection="1">
      <alignment readingOrder="2"/>
      <protection locked="0"/>
    </xf>
    <xf numFmtId="0" fontId="4" fillId="4" borderId="0" xfId="1" applyFont="1" applyFill="1" applyAlignment="1" applyProtection="1">
      <alignment horizontal="left" readingOrder="2"/>
      <protection locked="0"/>
    </xf>
    <xf numFmtId="0" fontId="15" fillId="4" borderId="0" xfId="1" applyFont="1" applyFill="1" applyAlignment="1" applyProtection="1">
      <alignment horizontal="right" readingOrder="2"/>
      <protection locked="0"/>
    </xf>
    <xf numFmtId="0" fontId="7" fillId="4" borderId="0" xfId="0" applyFont="1" applyFill="1"/>
    <xf numFmtId="0" fontId="5" fillId="4" borderId="0" xfId="0" applyFont="1" applyFill="1"/>
  </cellXfs>
  <cellStyles count="2">
    <cellStyle name="Normal" xfId="0" builtinId="0"/>
    <cellStyle name="Normal 2" xfId="1"/>
  </cellStyles>
  <dxfs count="0"/>
  <tableStyles count="0" defaultTableStyle="TableStyleMedium9" defaultPivotStyle="PivotStyleLight16"/>
  <colors>
    <mruColors>
      <color rgb="FFFFFFCC"/>
      <color rgb="FF004DE6"/>
      <color rgb="FFFFFF99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52"/>
  <sheetViews>
    <sheetView showGridLines="0" rightToLeft="1" tabSelected="1" workbookViewId="0"/>
  </sheetViews>
  <sheetFormatPr defaultColWidth="0" defaultRowHeight="15" zeroHeight="1"/>
  <cols>
    <col min="1" max="2" width="9.140625" customWidth="1"/>
    <col min="3" max="3" width="12" style="5" bestFit="1" customWidth="1"/>
    <col min="4" max="4" width="18.85546875" style="5" bestFit="1" customWidth="1"/>
    <col min="5" max="5" width="18.28515625" style="5" bestFit="1" customWidth="1"/>
    <col min="6" max="6" width="26" style="3" customWidth="1"/>
    <col min="7" max="11" width="9.140625" customWidth="1"/>
    <col min="13" max="16384" width="9.140625" hidden="1"/>
  </cols>
  <sheetData>
    <row r="1" spans="1:12" ht="26.25">
      <c r="A1" s="38"/>
      <c r="B1" s="38"/>
      <c r="C1" s="31" t="s">
        <v>32</v>
      </c>
      <c r="D1" s="32"/>
      <c r="E1" s="32"/>
      <c r="F1" s="33"/>
      <c r="G1" s="38"/>
      <c r="H1" s="38"/>
      <c r="I1" s="38"/>
      <c r="J1" s="38"/>
      <c r="K1" s="38"/>
    </row>
    <row r="2" spans="1:12" ht="12.75">
      <c r="A2" s="38"/>
      <c r="B2" s="38"/>
      <c r="C2" s="38"/>
      <c r="D2" s="38"/>
      <c r="E2" s="38"/>
      <c r="F2" s="38"/>
      <c r="G2" s="38"/>
      <c r="H2" s="38"/>
      <c r="I2" s="39"/>
      <c r="J2" s="38"/>
      <c r="K2" s="38"/>
    </row>
    <row r="3" spans="1:12" ht="23.25">
      <c r="A3" s="38"/>
      <c r="B3" s="38"/>
      <c r="C3" s="14" t="s">
        <v>35</v>
      </c>
      <c r="D3" s="27" t="s">
        <v>0</v>
      </c>
      <c r="F3" s="4"/>
      <c r="G3" s="38"/>
      <c r="H3" s="39"/>
      <c r="I3" s="39"/>
      <c r="J3" s="38"/>
      <c r="K3" s="38"/>
    </row>
    <row r="4" spans="1:12" ht="15.75">
      <c r="A4" s="38"/>
      <c r="B4" s="38"/>
      <c r="C4" s="10" t="s">
        <v>1</v>
      </c>
      <c r="D4" s="11"/>
      <c r="E4" s="11"/>
      <c r="F4" s="12"/>
      <c r="G4" s="38"/>
      <c r="H4" s="39"/>
      <c r="I4" s="39"/>
      <c r="J4" s="38"/>
      <c r="K4" s="38"/>
    </row>
    <row r="5" spans="1:12" ht="16.5">
      <c r="A5" s="38"/>
      <c r="B5" s="38"/>
      <c r="C5" s="10" t="s">
        <v>36</v>
      </c>
      <c r="D5" s="11"/>
      <c r="E5" s="11"/>
      <c r="F5" s="12"/>
      <c r="G5" s="39"/>
      <c r="H5" s="39"/>
      <c r="I5" s="40"/>
      <c r="J5" s="38"/>
      <c r="K5" s="38"/>
    </row>
    <row r="6" spans="1:12" ht="5.25" customHeight="1" thickBot="1">
      <c r="A6" s="38"/>
      <c r="B6" s="38"/>
      <c r="C6" s="9"/>
      <c r="D6" s="9"/>
      <c r="E6" s="9"/>
      <c r="F6" s="8"/>
      <c r="G6" s="39"/>
      <c r="H6" s="39"/>
      <c r="I6" s="40"/>
      <c r="J6" s="38"/>
      <c r="K6" s="38"/>
    </row>
    <row r="7" spans="1:12" ht="16.5" thickBot="1">
      <c r="A7" s="38"/>
      <c r="B7" s="38"/>
      <c r="C7" s="24" t="s">
        <v>2</v>
      </c>
      <c r="D7" s="25" t="s">
        <v>32</v>
      </c>
      <c r="E7" s="25" t="s">
        <v>33</v>
      </c>
      <c r="F7" s="26" t="s">
        <v>3</v>
      </c>
      <c r="G7" s="38"/>
      <c r="H7" s="39"/>
      <c r="I7" s="39"/>
      <c r="J7" s="38"/>
      <c r="K7" s="38"/>
    </row>
    <row r="8" spans="1:12" ht="20.100000000000001" customHeight="1">
      <c r="A8" s="38"/>
      <c r="B8" s="38"/>
      <c r="C8" s="29">
        <v>12345.465399999999</v>
      </c>
      <c r="D8" s="17" t="str">
        <f>FIXED(C8,1,1)</f>
        <v>12345.5</v>
      </c>
      <c r="E8" s="18" t="s">
        <v>4</v>
      </c>
      <c r="F8" s="19" t="s">
        <v>5</v>
      </c>
      <c r="G8" s="38"/>
      <c r="H8" s="39"/>
      <c r="I8" s="39"/>
      <c r="J8" s="38"/>
      <c r="K8" s="38"/>
    </row>
    <row r="9" spans="1:12" ht="20.100000000000001" customHeight="1">
      <c r="A9" s="38"/>
      <c r="B9" s="38"/>
      <c r="C9" s="29">
        <v>12345.465399999999</v>
      </c>
      <c r="D9" s="15" t="str">
        <f>FIXED(C9,2,1)</f>
        <v>12345.47</v>
      </c>
      <c r="E9" s="16" t="s">
        <v>6</v>
      </c>
      <c r="F9" s="20" t="s">
        <v>7</v>
      </c>
      <c r="G9" s="38"/>
      <c r="H9" s="39"/>
      <c r="I9" s="39"/>
      <c r="J9" s="38"/>
      <c r="K9" s="38"/>
    </row>
    <row r="10" spans="1:12" ht="20.100000000000001" customHeight="1">
      <c r="A10" s="38"/>
      <c r="B10" s="38"/>
      <c r="C10" s="29">
        <v>12345.465399999999</v>
      </c>
      <c r="D10" s="15" t="str">
        <f>FIXED(C10,3,1)</f>
        <v>12345.465</v>
      </c>
      <c r="E10" s="16" t="s">
        <v>37</v>
      </c>
      <c r="F10" s="20" t="s">
        <v>38</v>
      </c>
      <c r="G10" s="38"/>
      <c r="H10" s="39"/>
      <c r="I10" s="39"/>
      <c r="J10" s="38"/>
      <c r="K10" s="38"/>
    </row>
    <row r="11" spans="1:12" ht="20.100000000000001" customHeight="1">
      <c r="A11" s="38"/>
      <c r="B11" s="38"/>
      <c r="C11" s="29">
        <v>12345.465399999999</v>
      </c>
      <c r="D11" s="15" t="str">
        <f>FIXED(C11,-1,1)</f>
        <v>12350</v>
      </c>
      <c r="E11" s="16" t="s">
        <v>8</v>
      </c>
      <c r="F11" s="20" t="s">
        <v>9</v>
      </c>
      <c r="G11" s="38"/>
      <c r="H11" s="39"/>
      <c r="I11" s="39"/>
      <c r="J11" s="38"/>
      <c r="K11" s="38"/>
    </row>
    <row r="12" spans="1:12" ht="20.100000000000001" customHeight="1">
      <c r="A12" s="38"/>
      <c r="B12" s="38"/>
      <c r="C12" s="29">
        <v>12345.465399999999</v>
      </c>
      <c r="D12" s="15" t="str">
        <f>FIXED(C12,-2,1)</f>
        <v>12300</v>
      </c>
      <c r="E12" s="16" t="s">
        <v>10</v>
      </c>
      <c r="F12" s="20" t="s">
        <v>11</v>
      </c>
      <c r="G12" s="38"/>
      <c r="H12" s="39"/>
      <c r="I12" s="39"/>
      <c r="J12" s="38"/>
      <c r="K12" s="38"/>
    </row>
    <row r="13" spans="1:12" ht="20.100000000000001" customHeight="1" thickBot="1">
      <c r="A13" s="38"/>
      <c r="B13" s="38"/>
      <c r="C13" s="30">
        <v>12345.465399999999</v>
      </c>
      <c r="D13" s="21" t="str">
        <f>FIXED(C13,-3,1)</f>
        <v>12000</v>
      </c>
      <c r="E13" s="22" t="s">
        <v>12</v>
      </c>
      <c r="F13" s="23" t="s">
        <v>13</v>
      </c>
      <c r="G13" s="38"/>
      <c r="H13" s="39"/>
      <c r="I13" s="39"/>
      <c r="J13" s="38"/>
      <c r="K13" s="38"/>
    </row>
    <row r="14" spans="1:12" ht="12.75">
      <c r="A14" s="38"/>
      <c r="B14" s="38"/>
      <c r="C14" s="38"/>
      <c r="D14" s="38"/>
      <c r="E14" s="38"/>
      <c r="F14" s="38"/>
      <c r="G14" s="38"/>
      <c r="H14" s="38"/>
      <c r="I14" s="38"/>
      <c r="J14" s="38"/>
      <c r="K14" s="38"/>
    </row>
    <row r="15" spans="1:12" ht="20.25">
      <c r="A15" s="38"/>
      <c r="B15" s="38"/>
      <c r="C15" s="14" t="s">
        <v>35</v>
      </c>
      <c r="D15" s="13" t="s">
        <v>14</v>
      </c>
      <c r="G15" s="38"/>
      <c r="H15" s="38"/>
      <c r="I15" s="38"/>
      <c r="J15" s="38"/>
      <c r="K15" s="38"/>
    </row>
    <row r="16" spans="1:12" ht="15.75">
      <c r="A16" s="38"/>
      <c r="B16" s="38"/>
      <c r="C16" s="10" t="s">
        <v>15</v>
      </c>
      <c r="D16" s="11"/>
      <c r="E16" s="11"/>
      <c r="F16" s="12"/>
      <c r="G16" s="38"/>
      <c r="H16" s="41"/>
      <c r="I16" s="41"/>
      <c r="J16" s="42"/>
      <c r="K16" s="42"/>
      <c r="L16" s="1"/>
    </row>
    <row r="17" spans="1:12" ht="15.75">
      <c r="A17" s="38"/>
      <c r="B17" s="38"/>
      <c r="C17" s="10" t="s">
        <v>34</v>
      </c>
      <c r="D17" s="11"/>
      <c r="E17" s="11"/>
      <c r="F17" s="12"/>
      <c r="G17" s="38"/>
      <c r="H17" s="38"/>
      <c r="I17" s="43"/>
      <c r="J17" s="42"/>
      <c r="K17" s="42"/>
      <c r="L17" s="1"/>
    </row>
    <row r="18" spans="1:12" ht="15.75">
      <c r="A18" s="38"/>
      <c r="B18" s="38"/>
      <c r="C18" s="28" t="s">
        <v>16</v>
      </c>
      <c r="D18" s="11"/>
      <c r="E18" s="10"/>
      <c r="F18" s="12"/>
      <c r="G18" s="38"/>
      <c r="H18" s="38"/>
      <c r="I18" s="43"/>
      <c r="J18" s="42"/>
      <c r="K18" s="42"/>
      <c r="L18" s="1"/>
    </row>
    <row r="19" spans="1:12" ht="4.5" customHeight="1" thickBot="1">
      <c r="A19" s="38"/>
      <c r="B19" s="38"/>
      <c r="C19" s="7"/>
      <c r="G19" s="38"/>
      <c r="H19" s="40"/>
      <c r="I19" s="44"/>
      <c r="J19" s="44"/>
      <c r="K19" s="44"/>
      <c r="L19" s="2"/>
    </row>
    <row r="20" spans="1:12" ht="17.25" thickBot="1">
      <c r="A20" s="38"/>
      <c r="B20" s="38"/>
      <c r="C20" s="24" t="s">
        <v>2</v>
      </c>
      <c r="D20" s="25" t="s">
        <v>32</v>
      </c>
      <c r="E20" s="25" t="s">
        <v>33</v>
      </c>
      <c r="F20" s="26" t="s">
        <v>3</v>
      </c>
      <c r="G20" s="38"/>
      <c r="H20" s="44"/>
      <c r="I20" s="44"/>
      <c r="J20" s="40"/>
      <c r="K20" s="44"/>
      <c r="L20" s="1"/>
    </row>
    <row r="21" spans="1:12" ht="18" customHeight="1">
      <c r="A21" s="38"/>
      <c r="B21" s="38"/>
      <c r="C21" s="34">
        <v>12345.465399999999</v>
      </c>
      <c r="D21" s="17" t="str">
        <f>DOLLAR(C21,1)</f>
        <v>ج.م.‏ 12,345.5</v>
      </c>
      <c r="E21" s="18" t="s">
        <v>17</v>
      </c>
      <c r="F21" s="19" t="s">
        <v>40</v>
      </c>
      <c r="G21" s="38"/>
      <c r="H21" s="38"/>
      <c r="I21" s="45"/>
      <c r="J21" s="40"/>
      <c r="K21" s="44"/>
      <c r="L21" s="1"/>
    </row>
    <row r="22" spans="1:12" ht="18" customHeight="1">
      <c r="A22" s="38"/>
      <c r="B22" s="38"/>
      <c r="C22" s="29">
        <v>12345.465399999999</v>
      </c>
      <c r="D22" s="15" t="str">
        <f>DOLLAR(C22,2)</f>
        <v>ج.م.‏ 12,345.47</v>
      </c>
      <c r="E22" s="16" t="s">
        <v>6</v>
      </c>
      <c r="F22" s="20" t="s">
        <v>41</v>
      </c>
      <c r="G22" s="38"/>
      <c r="H22" s="38"/>
      <c r="I22" s="38"/>
      <c r="J22" s="38"/>
      <c r="K22" s="38"/>
    </row>
    <row r="23" spans="1:12" ht="18" customHeight="1" thickBot="1">
      <c r="A23" s="38"/>
      <c r="B23" s="38"/>
      <c r="C23" s="30">
        <v>12345.465399999999</v>
      </c>
      <c r="D23" s="21" t="str">
        <f>DOLLAR(C23,3)</f>
        <v>ج.م.‏ 12,345.465</v>
      </c>
      <c r="E23" s="22" t="s">
        <v>18</v>
      </c>
      <c r="F23" s="23" t="s">
        <v>42</v>
      </c>
      <c r="G23" s="38"/>
      <c r="H23" s="38"/>
      <c r="I23" s="38"/>
      <c r="J23" s="38"/>
      <c r="K23" s="38"/>
    </row>
    <row r="24" spans="1:12" ht="12.75">
      <c r="A24" s="38"/>
      <c r="B24" s="38"/>
      <c r="C24" s="38"/>
      <c r="D24" s="38"/>
      <c r="E24" s="38"/>
      <c r="F24" s="38"/>
      <c r="G24" s="38"/>
      <c r="H24" s="38"/>
      <c r="I24" s="38"/>
      <c r="J24" s="38"/>
      <c r="K24" s="38"/>
    </row>
    <row r="25" spans="1:12" ht="20.25">
      <c r="A25" s="38"/>
      <c r="B25" s="38"/>
      <c r="C25" s="14" t="s">
        <v>35</v>
      </c>
      <c r="D25" s="13" t="s">
        <v>19</v>
      </c>
      <c r="E25" s="6"/>
      <c r="G25" s="42"/>
      <c r="H25" s="38"/>
      <c r="I25" s="38"/>
      <c r="J25" s="38"/>
      <c r="K25" s="38"/>
    </row>
    <row r="26" spans="1:12" ht="15.75">
      <c r="A26" s="38"/>
      <c r="B26" s="38"/>
      <c r="C26" s="10" t="s">
        <v>44</v>
      </c>
      <c r="D26" s="11"/>
      <c r="E26" s="11"/>
      <c r="F26" s="12"/>
      <c r="G26" s="46"/>
      <c r="H26" s="38"/>
      <c r="I26" s="38"/>
      <c r="J26" s="38"/>
      <c r="K26" s="38"/>
    </row>
    <row r="27" spans="1:12" ht="15.75">
      <c r="A27" s="38"/>
      <c r="B27" s="38"/>
      <c r="C27" s="10" t="s">
        <v>39</v>
      </c>
      <c r="D27" s="11"/>
      <c r="E27" s="11"/>
      <c r="F27" s="12"/>
      <c r="G27" s="39"/>
      <c r="H27" s="38"/>
      <c r="I27" s="41"/>
      <c r="J27" s="39"/>
      <c r="K27" s="39"/>
    </row>
    <row r="28" spans="1:12" ht="4.5" customHeight="1" thickBot="1">
      <c r="A28" s="38"/>
      <c r="B28" s="38"/>
      <c r="C28" s="7"/>
      <c r="G28" s="38"/>
      <c r="H28" s="40"/>
      <c r="I28" s="44"/>
      <c r="J28" s="44"/>
      <c r="K28" s="44"/>
      <c r="L28" s="2"/>
    </row>
    <row r="29" spans="1:12" ht="17.25" thickBot="1">
      <c r="A29" s="38"/>
      <c r="B29" s="38"/>
      <c r="C29" s="24" t="s">
        <v>2</v>
      </c>
      <c r="D29" s="25" t="s">
        <v>47</v>
      </c>
      <c r="E29" s="25" t="s">
        <v>33</v>
      </c>
      <c r="F29" s="26" t="s">
        <v>3</v>
      </c>
      <c r="G29" s="39"/>
      <c r="H29" s="40"/>
      <c r="I29" s="44"/>
      <c r="J29" s="39"/>
      <c r="K29" s="39"/>
    </row>
    <row r="30" spans="1:12">
      <c r="A30" s="38"/>
      <c r="B30" s="38"/>
      <c r="C30" s="34">
        <v>12345.465399999999</v>
      </c>
      <c r="D30" s="17">
        <f>TRUNC(C30)</f>
        <v>12345</v>
      </c>
      <c r="E30" s="18" t="s">
        <v>43</v>
      </c>
      <c r="F30" s="19" t="s">
        <v>20</v>
      </c>
      <c r="G30" s="39"/>
      <c r="H30" s="47"/>
      <c r="I30" s="48"/>
      <c r="J30" s="39"/>
      <c r="K30" s="39"/>
    </row>
    <row r="31" spans="1:12">
      <c r="A31" s="38"/>
      <c r="B31" s="38"/>
      <c r="C31" s="29">
        <v>12345.465399999999</v>
      </c>
      <c r="D31" s="15">
        <f>TRUNC(C31,1)</f>
        <v>12345.4</v>
      </c>
      <c r="E31" s="16" t="s">
        <v>45</v>
      </c>
      <c r="F31" s="20" t="s">
        <v>21</v>
      </c>
      <c r="G31" s="38"/>
      <c r="H31" s="38"/>
      <c r="I31" s="38"/>
      <c r="J31" s="38"/>
      <c r="K31" s="38"/>
    </row>
    <row r="32" spans="1:12" ht="15.75" thickBot="1">
      <c r="A32" s="38"/>
      <c r="B32" s="38"/>
      <c r="C32" s="30">
        <v>12345.465399999999</v>
      </c>
      <c r="D32" s="21">
        <f>TRUNC(C32,2)</f>
        <v>12345.46</v>
      </c>
      <c r="E32" s="22" t="s">
        <v>46</v>
      </c>
      <c r="F32" s="23" t="s">
        <v>22</v>
      </c>
      <c r="G32" s="39"/>
      <c r="H32" s="38"/>
      <c r="I32" s="38"/>
      <c r="J32" s="38"/>
      <c r="K32" s="38"/>
    </row>
    <row r="33" spans="1:12" ht="12.75">
      <c r="A33" s="38"/>
      <c r="B33" s="38"/>
      <c r="C33" s="38"/>
      <c r="D33" s="38"/>
      <c r="E33" s="38"/>
      <c r="F33" s="38"/>
      <c r="G33" s="38"/>
      <c r="H33" s="38"/>
      <c r="I33" s="38"/>
      <c r="J33" s="38"/>
      <c r="K33" s="38"/>
    </row>
    <row r="34" spans="1:12" ht="20.25">
      <c r="A34" s="38"/>
      <c r="B34" s="38"/>
      <c r="C34" s="14" t="s">
        <v>35</v>
      </c>
      <c r="D34" s="13" t="s">
        <v>23</v>
      </c>
      <c r="F34" s="4"/>
      <c r="G34" s="38"/>
      <c r="H34" s="38"/>
      <c r="I34" s="44"/>
      <c r="J34" s="39"/>
      <c r="K34" s="38"/>
    </row>
    <row r="35" spans="1:12" ht="15.75">
      <c r="A35" s="38"/>
      <c r="B35" s="38"/>
      <c r="C35" s="10" t="s">
        <v>24</v>
      </c>
      <c r="D35" s="11"/>
      <c r="E35" s="11"/>
      <c r="F35" s="12"/>
      <c r="G35" s="38"/>
      <c r="H35" s="38"/>
      <c r="I35" s="39"/>
      <c r="J35" s="39"/>
      <c r="K35" s="38"/>
    </row>
    <row r="36" spans="1:12" ht="15.75">
      <c r="A36" s="38"/>
      <c r="B36" s="38"/>
      <c r="C36" s="10" t="s">
        <v>25</v>
      </c>
      <c r="D36" s="11"/>
      <c r="E36" s="11"/>
      <c r="F36" s="12"/>
      <c r="G36" s="38"/>
      <c r="H36" s="38"/>
      <c r="I36" s="38"/>
      <c r="J36" s="38"/>
      <c r="K36" s="38"/>
    </row>
    <row r="37" spans="1:12" ht="4.5" customHeight="1" thickBot="1">
      <c r="A37" s="38"/>
      <c r="B37" s="38"/>
      <c r="C37" s="7"/>
      <c r="G37" s="38"/>
      <c r="H37" s="40"/>
      <c r="I37" s="44"/>
      <c r="J37" s="44"/>
      <c r="K37" s="44"/>
      <c r="L37" s="2"/>
    </row>
    <row r="38" spans="1:12" ht="16.5" thickBot="1">
      <c r="A38" s="38"/>
      <c r="B38" s="38"/>
      <c r="C38" s="24" t="s">
        <v>2</v>
      </c>
      <c r="D38" s="25" t="s">
        <v>32</v>
      </c>
      <c r="E38" s="25" t="s">
        <v>33</v>
      </c>
      <c r="F38" s="26" t="s">
        <v>3</v>
      </c>
      <c r="G38" s="38"/>
      <c r="H38" s="38"/>
      <c r="I38" s="38"/>
      <c r="J38" s="38"/>
      <c r="K38" s="38"/>
    </row>
    <row r="39" spans="1:12">
      <c r="A39" s="38"/>
      <c r="B39" s="38"/>
      <c r="C39" s="29">
        <v>234.56780000000001</v>
      </c>
      <c r="D39" s="35">
        <f>ROUND(C39,1)</f>
        <v>234.6</v>
      </c>
      <c r="E39" s="18" t="s">
        <v>4</v>
      </c>
      <c r="F39" s="19" t="s">
        <v>26</v>
      </c>
      <c r="G39" s="38"/>
      <c r="H39" s="38"/>
      <c r="I39" s="38"/>
      <c r="J39" s="38"/>
      <c r="K39" s="38"/>
    </row>
    <row r="40" spans="1:12">
      <c r="A40" s="38"/>
      <c r="B40" s="38"/>
      <c r="C40" s="29">
        <v>234.56780000000001</v>
      </c>
      <c r="D40" s="36">
        <f>ROUND(C40,2)</f>
        <v>234.57</v>
      </c>
      <c r="E40" s="16" t="s">
        <v>27</v>
      </c>
      <c r="F40" s="20" t="s">
        <v>48</v>
      </c>
      <c r="G40" s="38"/>
      <c r="H40" s="38"/>
      <c r="I40" s="38"/>
      <c r="J40" s="38"/>
      <c r="K40" s="38"/>
    </row>
    <row r="41" spans="1:12">
      <c r="A41" s="38"/>
      <c r="B41" s="38"/>
      <c r="C41" s="29">
        <v>234.56780000000001</v>
      </c>
      <c r="D41" s="36">
        <f>ROUND(C41,3)</f>
        <v>234.56800000000001</v>
      </c>
      <c r="E41" s="16" t="s">
        <v>28</v>
      </c>
      <c r="F41" s="20" t="s">
        <v>49</v>
      </c>
      <c r="G41" s="38"/>
      <c r="H41" s="38"/>
      <c r="I41" s="38"/>
      <c r="J41" s="38"/>
      <c r="K41" s="38"/>
    </row>
    <row r="42" spans="1:12">
      <c r="A42" s="38"/>
      <c r="B42" s="38"/>
      <c r="C42" s="29">
        <v>234.56780000000001</v>
      </c>
      <c r="D42" s="36">
        <f>ROUND(C42,0)</f>
        <v>235</v>
      </c>
      <c r="E42" s="16" t="s">
        <v>30</v>
      </c>
      <c r="F42" s="20" t="s">
        <v>29</v>
      </c>
      <c r="G42" s="38"/>
      <c r="H42" s="38"/>
      <c r="I42" s="38"/>
      <c r="J42" s="38"/>
      <c r="K42" s="38"/>
    </row>
    <row r="43" spans="1:12">
      <c r="A43" s="38"/>
      <c r="B43" s="38"/>
      <c r="C43" s="29">
        <v>234.56780000000001</v>
      </c>
      <c r="D43" s="36">
        <f>ROUND(C43,-1)</f>
        <v>230</v>
      </c>
      <c r="E43" s="16" t="s">
        <v>8</v>
      </c>
      <c r="F43" s="20" t="s">
        <v>31</v>
      </c>
      <c r="G43" s="38"/>
      <c r="H43" s="38"/>
      <c r="I43" s="38"/>
      <c r="J43" s="38"/>
      <c r="K43" s="38"/>
    </row>
    <row r="44" spans="1:12" ht="15.75" thickBot="1">
      <c r="A44" s="38"/>
      <c r="B44" s="38"/>
      <c r="C44" s="30">
        <v>234.56780000000001</v>
      </c>
      <c r="D44" s="37">
        <f>ROUND(C44,-2)</f>
        <v>200</v>
      </c>
      <c r="E44" s="22" t="s">
        <v>10</v>
      </c>
      <c r="F44" s="23" t="s">
        <v>50</v>
      </c>
      <c r="G44" s="38"/>
      <c r="H44" s="38"/>
      <c r="I44" s="38"/>
      <c r="J44" s="38"/>
      <c r="K44" s="38"/>
    </row>
    <row r="45" spans="1:12">
      <c r="A45" s="38"/>
      <c r="B45" s="38"/>
      <c r="C45" s="49"/>
      <c r="D45" s="49"/>
      <c r="E45" s="49"/>
      <c r="F45" s="50"/>
      <c r="G45" s="38"/>
      <c r="H45" s="38"/>
      <c r="I45" s="38"/>
      <c r="J45" s="38"/>
      <c r="K45" s="38"/>
    </row>
    <row r="46" spans="1:12">
      <c r="A46" s="38"/>
      <c r="B46" s="38"/>
      <c r="C46" s="49"/>
      <c r="D46" s="49"/>
      <c r="E46" s="49"/>
      <c r="F46" s="50"/>
      <c r="G46" s="38"/>
      <c r="H46" s="38"/>
      <c r="I46" s="38"/>
      <c r="J46" s="38"/>
      <c r="K46" s="38"/>
    </row>
    <row r="47" spans="1:12">
      <c r="A47" s="38"/>
      <c r="B47" s="38"/>
      <c r="C47" s="49"/>
      <c r="D47" s="49"/>
      <c r="E47" s="49"/>
      <c r="F47" s="50"/>
      <c r="G47" s="38"/>
      <c r="H47" s="38"/>
      <c r="I47" s="38"/>
      <c r="J47" s="38"/>
      <c r="K47" s="38"/>
    </row>
    <row r="48" spans="1:12">
      <c r="A48" s="38"/>
      <c r="B48" s="38"/>
      <c r="C48" s="49"/>
      <c r="D48" s="49"/>
      <c r="E48" s="49"/>
      <c r="F48" s="50"/>
      <c r="G48" s="38"/>
      <c r="H48" s="38"/>
      <c r="I48" s="38"/>
      <c r="J48" s="38"/>
      <c r="K48" s="38"/>
    </row>
    <row r="49" spans="1:11">
      <c r="A49" s="38"/>
      <c r="B49" s="38"/>
      <c r="C49" s="49"/>
      <c r="D49" s="49"/>
      <c r="E49" s="49"/>
      <c r="F49" s="50"/>
      <c r="G49" s="38"/>
      <c r="H49" s="38"/>
      <c r="I49" s="38"/>
      <c r="J49" s="38"/>
      <c r="K49" s="38"/>
    </row>
    <row r="50" spans="1:11">
      <c r="A50" s="38"/>
      <c r="B50" s="38"/>
      <c r="C50" s="49"/>
      <c r="D50" s="49"/>
      <c r="E50" s="49"/>
      <c r="F50" s="50"/>
      <c r="G50" s="38"/>
      <c r="H50" s="38"/>
      <c r="I50" s="38"/>
      <c r="J50" s="38"/>
      <c r="K50" s="38"/>
    </row>
    <row r="51" spans="1:11">
      <c r="A51" s="38"/>
      <c r="B51" s="38"/>
      <c r="C51" s="49"/>
      <c r="D51" s="49"/>
      <c r="E51" s="49"/>
      <c r="F51" s="50"/>
      <c r="G51" s="38"/>
      <c r="H51" s="38"/>
      <c r="I51" s="38"/>
      <c r="J51" s="38"/>
      <c r="K51" s="38"/>
    </row>
    <row r="52" spans="1:11">
      <c r="A52" s="38"/>
      <c r="B52" s="38"/>
      <c r="C52" s="49"/>
      <c r="D52" s="49"/>
      <c r="E52" s="49"/>
      <c r="F52" s="50"/>
      <c r="G52" s="38"/>
      <c r="H52" s="38"/>
      <c r="I52" s="38"/>
      <c r="J52" s="38"/>
      <c r="K52" s="38"/>
    </row>
  </sheetData>
  <pageMargins left="0.7" right="0.7" top="0.75" bottom="0.75" header="0.3" footer="0.3"/>
  <pageSetup paperSize="9" orientation="portrait" horizontalDpi="0" verticalDpi="0" r:id="rId1"/>
  <ignoredErrors>
    <ignoredError sqref="D8 D11:D13" unlockedFormula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1</vt:i4>
      </vt:variant>
    </vt:vector>
  </HeadingPairs>
  <TitlesOfParts>
    <vt:vector size="1" baseType="lpstr">
      <vt:lpstr>ورقة1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mhexcel19</dc:creator>
  <cp:lastModifiedBy>m</cp:lastModifiedBy>
  <cp:lastPrinted>2015-07-16T11:11:05Z</cp:lastPrinted>
  <dcterms:created xsi:type="dcterms:W3CDTF">2009-11-24T00:06:33Z</dcterms:created>
  <dcterms:modified xsi:type="dcterms:W3CDTF">2015-07-18T21:51:33Z</dcterms:modified>
</cp:coreProperties>
</file>