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Amil">OFFSET(Date,,5)</definedName>
    <definedName name="Date">OFFSET(ورقة1!$A$1,,,COUNTA(ورقة1!$A:$A))</definedName>
    <definedName name="Num">OFFSET(Date,,6)</definedName>
  </definedNames>
  <calcPr calcId="144525"/>
</workbook>
</file>

<file path=xl/calcChain.xml><?xml version="1.0" encoding="utf-8"?>
<calcChain xmlns="http://schemas.openxmlformats.org/spreadsheetml/2006/main">
  <c r="O13" i="1" l="1" a="1"/>
  <c r="O13" i="1" s="1"/>
  <c r="O12" i="1" a="1"/>
  <c r="O12" i="1" s="1"/>
  <c r="O11" i="1" a="1"/>
  <c r="O11" i="1" s="1"/>
  <c r="O10" i="1" a="1"/>
  <c r="O10" i="1" s="1"/>
  <c r="O9" i="1" a="1"/>
  <c r="O9" i="1" s="1"/>
  <c r="O8" i="1" a="1"/>
  <c r="O8" i="1" s="1"/>
  <c r="O7" i="1" a="1"/>
  <c r="O7" i="1" s="1"/>
  <c r="O6" i="1" a="1"/>
  <c r="O6" i="1" s="1"/>
  <c r="O5" i="1" a="1"/>
  <c r="O5" i="1" s="1"/>
  <c r="O4" i="1" a="1"/>
  <c r="O4" i="1" s="1"/>
  <c r="O3" i="1" a="1"/>
  <c r="O3" i="1" s="1"/>
  <c r="M13" i="1" a="1"/>
  <c r="M13" i="1" s="1"/>
  <c r="M12" i="1" a="1"/>
  <c r="M12" i="1" s="1"/>
  <c r="M11" i="1" a="1"/>
  <c r="M11" i="1" s="1"/>
  <c r="M10" i="1" a="1"/>
  <c r="M10" i="1" s="1"/>
  <c r="M9" i="1" a="1"/>
  <c r="M9" i="1" s="1"/>
  <c r="M8" i="1" a="1"/>
  <c r="M8" i="1" s="1"/>
  <c r="M7" i="1" a="1"/>
  <c r="M7" i="1" s="1"/>
  <c r="M6" i="1" a="1"/>
  <c r="M6" i="1" s="1"/>
  <c r="M5" i="1" a="1"/>
  <c r="M5" i="1" s="1"/>
  <c r="M4" i="1" a="1"/>
  <c r="M4" i="1" s="1"/>
  <c r="M3" i="1" a="1"/>
  <c r="M3" i="1" s="1"/>
  <c r="K13" i="1" a="1"/>
  <c r="K13" i="1" s="1"/>
  <c r="K12" i="1" a="1"/>
  <c r="K12" i="1" s="1"/>
  <c r="K11" i="1" a="1"/>
  <c r="K11" i="1" s="1"/>
  <c r="K10" i="1" a="1"/>
  <c r="K10" i="1" s="1"/>
  <c r="K9" i="1" a="1"/>
  <c r="K9" i="1" s="1"/>
  <c r="K8" i="1" a="1"/>
  <c r="K8" i="1" s="1"/>
  <c r="K7" i="1" a="1"/>
  <c r="K7" i="1" s="1"/>
  <c r="K6" i="1" a="1"/>
  <c r="K6" i="1" s="1"/>
  <c r="K5" i="1" a="1"/>
  <c r="K5" i="1" s="1"/>
  <c r="K4" i="1" a="1"/>
  <c r="K4" i="1" s="1"/>
  <c r="K3" i="1" a="1"/>
  <c r="K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3" i="1" a="1"/>
  <c r="I3" i="1" s="1"/>
  <c r="P13" i="1" a="1"/>
  <c r="P13" i="1" s="1"/>
  <c r="P12" i="1" a="1"/>
  <c r="P12" i="1" s="1"/>
  <c r="P11" i="1" a="1"/>
  <c r="P11" i="1" s="1"/>
  <c r="P10" i="1" a="1"/>
  <c r="P10" i="1" s="1"/>
  <c r="P9" i="1" a="1"/>
  <c r="P9" i="1" s="1"/>
  <c r="P8" i="1" a="1"/>
  <c r="P8" i="1" s="1"/>
  <c r="P7" i="1" a="1"/>
  <c r="P7" i="1" s="1"/>
  <c r="P6" i="1" a="1"/>
  <c r="P6" i="1" s="1"/>
  <c r="P5" i="1" a="1"/>
  <c r="P5" i="1" s="1"/>
  <c r="P4" i="1" a="1"/>
  <c r="P4" i="1" s="1"/>
  <c r="P3" i="1" a="1"/>
  <c r="P3" i="1" s="1"/>
  <c r="N13" i="1" a="1"/>
  <c r="N13" i="1" s="1"/>
  <c r="N12" i="1" a="1"/>
  <c r="N12" i="1" s="1"/>
  <c r="N11" i="1" a="1"/>
  <c r="N11" i="1" s="1"/>
  <c r="N10" i="1" a="1"/>
  <c r="N10" i="1" s="1"/>
  <c r="N9" i="1" a="1"/>
  <c r="N9" i="1" s="1"/>
  <c r="N8" i="1" a="1"/>
  <c r="N8" i="1" s="1"/>
  <c r="N7" i="1" a="1"/>
  <c r="N7" i="1" s="1"/>
  <c r="N6" i="1" a="1"/>
  <c r="N6" i="1" s="1"/>
  <c r="N5" i="1" a="1"/>
  <c r="N5" i="1" s="1"/>
  <c r="N4" i="1" a="1"/>
  <c r="N4" i="1" s="1"/>
  <c r="N3" i="1" a="1"/>
  <c r="N3" i="1" s="1"/>
  <c r="L13" i="1" a="1"/>
  <c r="L13" i="1" s="1"/>
  <c r="L12" i="1" a="1"/>
  <c r="L12" i="1" s="1"/>
  <c r="L11" i="1" a="1"/>
  <c r="L11" i="1" s="1"/>
  <c r="L10" i="1" a="1"/>
  <c r="L10" i="1" s="1"/>
  <c r="L9" i="1" a="1"/>
  <c r="L9" i="1" s="1"/>
  <c r="L8" i="1" a="1"/>
  <c r="L8" i="1" s="1"/>
  <c r="L7" i="1" a="1"/>
  <c r="L7" i="1" s="1"/>
  <c r="L6" i="1" a="1"/>
  <c r="L6" i="1" s="1"/>
  <c r="L5" i="1" a="1"/>
  <c r="L5" i="1" s="1"/>
  <c r="L4" i="1" a="1"/>
  <c r="L4" i="1" s="1"/>
  <c r="L3" i="1" a="1"/>
  <c r="L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3" i="1" a="1"/>
  <c r="J3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</calcChain>
</file>

<file path=xl/sharedStrings.xml><?xml version="1.0" encoding="utf-8"?>
<sst xmlns="http://schemas.openxmlformats.org/spreadsheetml/2006/main" count="57" uniqueCount="31">
  <si>
    <t>التاريخ</t>
  </si>
  <si>
    <t>الصنف</t>
  </si>
  <si>
    <t>العدد</t>
  </si>
  <si>
    <t>السعر</t>
  </si>
  <si>
    <t>اجمالى السعر</t>
  </si>
  <si>
    <t>العميل</t>
  </si>
  <si>
    <t>رقم الفاتورة</t>
  </si>
  <si>
    <t>تليفون</t>
  </si>
  <si>
    <t>مجدى</t>
  </si>
  <si>
    <t>حامل تليفون</t>
  </si>
  <si>
    <t>تليفزيون 14 بوصة</t>
  </si>
  <si>
    <t>سالم</t>
  </si>
  <si>
    <t>تربيزة</t>
  </si>
  <si>
    <t>خالد</t>
  </si>
  <si>
    <t>سيد</t>
  </si>
  <si>
    <t>مسجل</t>
  </si>
  <si>
    <t>ثلاجة 14 قدم</t>
  </si>
  <si>
    <t>بوتاجاز</t>
  </si>
  <si>
    <t>خلاط</t>
  </si>
  <si>
    <t>الاستعلام</t>
  </si>
  <si>
    <r>
      <rPr>
        <b/>
        <sz val="14"/>
        <color theme="1"/>
        <rFont val="Calibri"/>
        <family val="2"/>
        <scheme val="minor"/>
      </rPr>
      <t>المطلوب</t>
    </r>
    <r>
      <rPr>
        <sz val="14"/>
        <color theme="1"/>
        <rFont val="Calibri"/>
        <family val="2"/>
        <scheme val="minor"/>
      </rPr>
      <t xml:space="preserve"> ان يضاف فى الاستعلام تحت كل اسم عميل ارقام الفواتير التى اشترى بها و تاريخ الفاتورة</t>
    </r>
  </si>
  <si>
    <t>Date</t>
  </si>
  <si>
    <t xml:space="preserve"> =OFFSET(ورقة1!$A$1;;;COUNTA(ورقة1!$A:$A))</t>
  </si>
  <si>
    <t>Amil</t>
  </si>
  <si>
    <t xml:space="preserve"> =OFFSET(Date;;5)</t>
  </si>
  <si>
    <t xml:space="preserve"> =OFFSET(Date;;6)</t>
  </si>
  <si>
    <t>Num</t>
  </si>
  <si>
    <t>عمود العميل</t>
  </si>
  <si>
    <t>عمود رقم الفاتورة</t>
  </si>
  <si>
    <t>عمود التاريخ</t>
  </si>
  <si>
    <t>التسميات المستعملة في 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</si>
</sst>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rightToLeft="1" tabSelected="1" topLeftCell="B1" workbookViewId="0">
      <selection activeCell="R9" sqref="R9"/>
    </sheetView>
  </sheetViews>
  <sheetFormatPr baseColWidth="10" defaultColWidth="9" defaultRowHeight="15" x14ac:dyDescent="0.25"/>
  <cols>
    <col min="1" max="1" width="14.7109375" style="1" customWidth="1"/>
    <col min="2" max="2" width="12.42578125" style="1" bestFit="1" customWidth="1"/>
    <col min="3" max="3" width="6.42578125" style="1" customWidth="1"/>
    <col min="4" max="4" width="6" style="1" customWidth="1"/>
    <col min="5" max="5" width="6.7109375" style="1" customWidth="1"/>
    <col min="6" max="6" width="8.140625" style="1" customWidth="1"/>
    <col min="7" max="7" width="7" style="1" customWidth="1"/>
    <col min="8" max="8" width="1.28515625" style="1" customWidth="1"/>
    <col min="9" max="9" width="10.7109375" style="1" customWidth="1"/>
    <col min="10" max="10" width="7.85546875" style="1" customWidth="1"/>
    <col min="11" max="11" width="10.7109375" style="1" customWidth="1"/>
    <col min="12" max="12" width="7.85546875" style="1" customWidth="1"/>
    <col min="13" max="13" width="10.7109375" style="1" customWidth="1"/>
    <col min="14" max="14" width="7.85546875" style="1" customWidth="1"/>
    <col min="15" max="15" width="10.7109375" style="1" customWidth="1"/>
    <col min="16" max="16" width="7.85546875" style="1" customWidth="1"/>
    <col min="17" max="17" width="1.85546875" style="1" customWidth="1"/>
    <col min="18" max="18" width="7" style="1" customWidth="1"/>
    <col min="19" max="22" width="9" style="1"/>
    <col min="23" max="23" width="4.7109375" style="1" customWidth="1"/>
    <col min="24" max="16384" width="9" style="1"/>
  </cols>
  <sheetData>
    <row r="1" spans="1:24" ht="27.7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7" t="s">
        <v>6</v>
      </c>
      <c r="I1" s="19" t="s">
        <v>19</v>
      </c>
      <c r="J1" s="19"/>
      <c r="K1" s="19"/>
      <c r="L1" s="19"/>
      <c r="M1" s="19"/>
      <c r="N1" s="19"/>
      <c r="O1" s="19"/>
      <c r="P1" s="19"/>
      <c r="R1" s="26" t="s">
        <v>30</v>
      </c>
    </row>
    <row r="2" spans="1:24" ht="18.75" x14ac:dyDescent="0.25">
      <c r="A2" s="2">
        <v>41640</v>
      </c>
      <c r="B2" s="1" t="s">
        <v>7</v>
      </c>
      <c r="C2" s="1">
        <v>3</v>
      </c>
      <c r="D2" s="1">
        <v>120</v>
      </c>
      <c r="E2" s="1">
        <f>C2*D2</f>
        <v>360</v>
      </c>
      <c r="F2" s="1" t="s">
        <v>8</v>
      </c>
      <c r="G2" s="1">
        <v>1</v>
      </c>
      <c r="I2" s="4" t="s">
        <v>0</v>
      </c>
      <c r="J2" s="4" t="s">
        <v>8</v>
      </c>
      <c r="K2" s="6" t="s">
        <v>0</v>
      </c>
      <c r="L2" s="6" t="s">
        <v>11</v>
      </c>
      <c r="M2" s="8" t="s">
        <v>0</v>
      </c>
      <c r="N2" s="8" t="s">
        <v>13</v>
      </c>
      <c r="O2" s="3" t="s">
        <v>0</v>
      </c>
      <c r="P2" s="3" t="s">
        <v>14</v>
      </c>
      <c r="R2" s="30" t="s">
        <v>21</v>
      </c>
      <c r="S2" s="28" t="s">
        <v>22</v>
      </c>
      <c r="X2" s="29" t="s">
        <v>29</v>
      </c>
    </row>
    <row r="3" spans="1:24" ht="18.75" x14ac:dyDescent="0.25">
      <c r="A3" s="2">
        <v>41640</v>
      </c>
      <c r="B3" s="1" t="s">
        <v>9</v>
      </c>
      <c r="C3" s="1">
        <v>3</v>
      </c>
      <c r="D3" s="1">
        <v>25</v>
      </c>
      <c r="E3" s="1">
        <f t="shared" ref="E3:E21" si="0">C3*D3</f>
        <v>75</v>
      </c>
      <c r="F3" s="1" t="s">
        <v>8</v>
      </c>
      <c r="G3" s="1">
        <v>1</v>
      </c>
      <c r="I3" s="21">
        <f t="array" aca="1" ref="I3" ca="1">IF(ROW($A1)&gt;COUNTIF(Amil,J$2),"",INDEX(Date,SMALL(IF(Amil=J$2,ROW(Amil),COUNTA(Amil)+1),ROW($A1))))</f>
        <v>41640</v>
      </c>
      <c r="J3" s="5">
        <f t="array" aca="1" ref="J3" ca="1">IF(ROW($A1)&gt;COUNTIF(Amil,J$2),"",INDEX(Num,SMALL(IF(Amil=J$2,ROW(Amil),COUNTA(Amil)+1),ROW($A1))))</f>
        <v>1</v>
      </c>
      <c r="K3" s="22">
        <f t="array" aca="1" ref="K3" ca="1">IF(ROW($A1)&gt;COUNTIF(Amil,L$2),"",INDEX(Date,SMALL(IF(Amil=L$2,ROW(Amil),COUNTA(Amil)+1),ROW($A1))))</f>
        <v>41641</v>
      </c>
      <c r="L3" s="7">
        <f t="array" aca="1" ref="L3" ca="1">IF(ROW($A1)&gt;COUNTIF(Amil,L$2),"",INDEX(Num,SMALL(IF(Amil=L$2,ROW(Amil),COUNTA(Amil)+1),ROW($A1))))</f>
        <v>2</v>
      </c>
      <c r="M3" s="23">
        <f t="array" aca="1" ref="M3" ca="1">IF(ROW($A1)&gt;COUNTIF(Amil,N$2),"",INDEX(Date,SMALL(IF(Amil=N$2,ROW(Amil),COUNTA(Amil)+1),ROW($A1))))</f>
        <v>41641</v>
      </c>
      <c r="N3" s="9">
        <f t="array" aca="1" ref="N3" ca="1">IF(ROW($A1)&gt;COUNTIF(Amil,N$2),"",INDEX(Num,SMALL(IF(Amil=N$2,ROW(Amil),COUNTA(Amil)+1),ROW($A1))))</f>
        <v>3</v>
      </c>
      <c r="O3" s="24">
        <f t="array" aca="1" ref="O3" ca="1">IF(ROW($A1)&gt;COUNTIF(Amil,P$2),"",INDEX(Date,SMALL(IF(Amil=P$2,ROW(Amil),COUNTA(Amil)+1),ROW($A1))))</f>
        <v>41641</v>
      </c>
      <c r="P3" s="20">
        <f t="array" aca="1" ref="P3" ca="1">IF(ROW($A1)&gt;COUNTIF(Amil,P$2),"",INDEX(Num,SMALL(IF(Amil=P$2,ROW(Amil),COUNTA(Amil)+1),ROW($A1))))</f>
        <v>4</v>
      </c>
      <c r="R3" s="30" t="s">
        <v>23</v>
      </c>
      <c r="S3" s="28" t="s">
        <v>24</v>
      </c>
      <c r="U3" s="29" t="s">
        <v>27</v>
      </c>
    </row>
    <row r="4" spans="1:24" ht="18.75" x14ac:dyDescent="0.25">
      <c r="A4" s="2">
        <v>41641</v>
      </c>
      <c r="B4" s="1" t="s">
        <v>10</v>
      </c>
      <c r="C4" s="1">
        <v>1</v>
      </c>
      <c r="D4" s="1">
        <v>550</v>
      </c>
      <c r="E4" s="1">
        <f t="shared" si="0"/>
        <v>550</v>
      </c>
      <c r="F4" s="1" t="s">
        <v>11</v>
      </c>
      <c r="G4" s="1">
        <v>2</v>
      </c>
      <c r="I4" s="21">
        <f t="array" aca="1" ref="I4" ca="1">IF(ROW($A2)&gt;COUNTIF(Amil,J$2),"",INDEX(Date,SMALL(IF(Amil=J$2,ROW(Amil),COUNTA(Amil)+1),ROW($A2))))</f>
        <v>41640</v>
      </c>
      <c r="J4" s="5">
        <f t="array" aca="1" ref="J4" ca="1">IF(ROW($A2)&gt;COUNTIF(Amil,J$2),"",INDEX(Num,SMALL(IF(Amil=J$2,ROW(Amil),COUNTA(Amil)+1),ROW($A2))))</f>
        <v>1</v>
      </c>
      <c r="K4" s="22">
        <f t="array" aca="1" ref="K4" ca="1">IF(ROW($A2)&gt;COUNTIF(Amil,L$2),"",INDEX(Date,SMALL(IF(Amil=L$2,ROW(Amil),COUNTA(Amil)+1),ROW($A2))))</f>
        <v>41642</v>
      </c>
      <c r="L4" s="7">
        <f t="array" aca="1" ref="L4" ca="1">IF(ROW($A2)&gt;COUNTIF(Amil,L$2),"",INDEX(Num,SMALL(IF(Amil=L$2,ROW(Amil),COUNTA(Amil)+1),ROW($A2))))</f>
        <v>5</v>
      </c>
      <c r="M4" s="23">
        <f t="array" aca="1" ref="M4" ca="1">IF(ROW($A2)&gt;COUNTIF(Amil,N$2),"",INDEX(Date,SMALL(IF(Amil=N$2,ROW(Amil),COUNTA(Amil)+1),ROW($A2))))</f>
        <v>41643</v>
      </c>
      <c r="N4" s="9">
        <f t="array" aca="1" ref="N4" ca="1">IF(ROW($A2)&gt;COUNTIF(Amil,N$2),"",INDEX(Num,SMALL(IF(Amil=N$2,ROW(Amil),COUNTA(Amil)+1),ROW($A2))))</f>
        <v>6</v>
      </c>
      <c r="O4" s="24">
        <f t="array" aca="1" ref="O4" ca="1">IF(ROW($A2)&gt;COUNTIF(Amil,P$2),"",INDEX(Date,SMALL(IF(Amil=P$2,ROW(Amil),COUNTA(Amil)+1),ROW($A2))))</f>
        <v>41645</v>
      </c>
      <c r="P4" s="20">
        <f t="array" aca="1" ref="P4" ca="1">IF(ROW($A2)&gt;COUNTIF(Amil,P$2),"",INDEX(Num,SMALL(IF(Amil=P$2,ROW(Amil),COUNTA(Amil)+1),ROW($A2))))</f>
        <v>8</v>
      </c>
      <c r="R4" s="30" t="s">
        <v>26</v>
      </c>
      <c r="S4" s="28" t="s">
        <v>25</v>
      </c>
      <c r="U4" s="29" t="s">
        <v>28</v>
      </c>
    </row>
    <row r="5" spans="1:24" x14ac:dyDescent="0.25">
      <c r="A5" s="2">
        <v>41641</v>
      </c>
      <c r="B5" s="1" t="s">
        <v>7</v>
      </c>
      <c r="C5" s="1">
        <v>2</v>
      </c>
      <c r="D5" s="1">
        <v>120</v>
      </c>
      <c r="E5" s="1">
        <f t="shared" si="0"/>
        <v>240</v>
      </c>
      <c r="F5" s="1" t="s">
        <v>13</v>
      </c>
      <c r="G5" s="1">
        <v>3</v>
      </c>
      <c r="I5" s="21">
        <f t="array" aca="1" ref="I5" ca="1">IF(ROW($A3)&gt;COUNTIF(Amil,J$2),"",INDEX(Date,SMALL(IF(Amil=J$2,ROW(Amil),COUNTA(Amil)+1),ROW($A3))))</f>
        <v>41644</v>
      </c>
      <c r="J5" s="5">
        <f t="array" aca="1" ref="J5" ca="1">IF(ROW($A3)&gt;COUNTIF(Amil,J$2),"",INDEX(Num,SMALL(IF(Amil=J$2,ROW(Amil),COUNTA(Amil)+1),ROW($A3))))</f>
        <v>7</v>
      </c>
      <c r="K5" s="22">
        <f t="array" aca="1" ref="K5" ca="1">IF(ROW($A3)&gt;COUNTIF(Amil,L$2),"",INDEX(Date,SMALL(IF(Amil=L$2,ROW(Amil),COUNTA(Amil)+1),ROW($A3))))</f>
        <v>41642</v>
      </c>
      <c r="L5" s="7">
        <f t="array" aca="1" ref="L5" ca="1">IF(ROW($A3)&gt;COUNTIF(Amil,L$2),"",INDEX(Num,SMALL(IF(Amil=L$2,ROW(Amil),COUNTA(Amil)+1),ROW($A3))))</f>
        <v>5</v>
      </c>
      <c r="M5" s="23">
        <f t="array" aca="1" ref="M5" ca="1">IF(ROW($A3)&gt;COUNTIF(Amil,N$2),"",INDEX(Date,SMALL(IF(Amil=N$2,ROW(Amil),COUNTA(Amil)+1),ROW($A3))))</f>
        <v>41643</v>
      </c>
      <c r="N5" s="9">
        <f t="array" aca="1" ref="N5" ca="1">IF(ROW($A3)&gt;COUNTIF(Amil,N$2),"",INDEX(Num,SMALL(IF(Amil=N$2,ROW(Amil),COUNTA(Amil)+1),ROW($A3))))</f>
        <v>6</v>
      </c>
      <c r="O5" s="24">
        <f t="array" aca="1" ref="O5" ca="1">IF(ROW($A3)&gt;COUNTIF(Amil,P$2),"",INDEX(Date,SMALL(IF(Amil=P$2,ROW(Amil),COUNTA(Amil)+1),ROW($A3))))</f>
        <v>41645</v>
      </c>
      <c r="P5" s="20">
        <f t="array" aca="1" ref="P5" ca="1">IF(ROW($A3)&gt;COUNTIF(Amil,P$2),"",INDEX(Num,SMALL(IF(Amil=P$2,ROW(Amil),COUNTA(Amil)+1),ROW($A3))))</f>
        <v>8</v>
      </c>
    </row>
    <row r="6" spans="1:24" x14ac:dyDescent="0.25">
      <c r="A6" s="2">
        <v>41641</v>
      </c>
      <c r="B6" s="1" t="s">
        <v>12</v>
      </c>
      <c r="C6" s="1">
        <v>2</v>
      </c>
      <c r="D6" s="1">
        <v>85</v>
      </c>
      <c r="E6" s="1">
        <f t="shared" si="0"/>
        <v>170</v>
      </c>
      <c r="F6" s="1" t="s">
        <v>14</v>
      </c>
      <c r="G6" s="1">
        <v>4</v>
      </c>
      <c r="I6" s="21" t="str">
        <f t="array" aca="1" ref="I6" ca="1">IF(ROW($A4)&gt;COUNTIF(Amil,J$2),"",INDEX(Date,SMALL(IF(Amil=J$2,ROW(Amil),COUNTA(Amil)+1),ROW($A4))))</f>
        <v/>
      </c>
      <c r="J6" s="5" t="str">
        <f t="array" aca="1" ref="J6" ca="1">IF(ROW($A4)&gt;COUNTIF(Amil,J$2),"",INDEX(Num,SMALL(IF(Amil=J$2,ROW(Amil),COUNTA(Amil)+1),ROW($A4))))</f>
        <v/>
      </c>
      <c r="K6" s="22">
        <f t="array" aca="1" ref="K6" ca="1">IF(ROW($A4)&gt;COUNTIF(Amil,L$2),"",INDEX(Date,SMALL(IF(Amil=L$2,ROW(Amil),COUNTA(Amil)+1),ROW($A4))))</f>
        <v>41642</v>
      </c>
      <c r="L6" s="7">
        <f t="array" aca="1" ref="L6" ca="1">IF(ROW($A4)&gt;COUNTIF(Amil,L$2),"",INDEX(Num,SMALL(IF(Amil=L$2,ROW(Amil),COUNTA(Amil)+1),ROW($A4))))</f>
        <v>5</v>
      </c>
      <c r="M6" s="23" t="str">
        <f t="array" aca="1" ref="M6" ca="1">IF(ROW($A4)&gt;COUNTIF(Amil,N$2),"",INDEX(Date,SMALL(IF(Amil=N$2,ROW(Amil),COUNTA(Amil)+1),ROW($A4))))</f>
        <v/>
      </c>
      <c r="N6" s="9" t="str">
        <f t="array" aca="1" ref="N6" ca="1">IF(ROW($A4)&gt;COUNTIF(Amil,N$2),"",INDEX(Num,SMALL(IF(Amil=N$2,ROW(Amil),COUNTA(Amil)+1),ROW($A4))))</f>
        <v/>
      </c>
      <c r="O6" s="24">
        <f t="array" aca="1" ref="O6" ca="1">IF(ROW($A4)&gt;COUNTIF(Amil,P$2),"",INDEX(Date,SMALL(IF(Amil=P$2,ROW(Amil),COUNTA(Amil)+1),ROW($A4))))</f>
        <v>41645</v>
      </c>
      <c r="P6" s="20">
        <f t="array" aca="1" ref="P6" ca="1">IF(ROW($A4)&gt;COUNTIF(Amil,P$2),"",INDEX(Num,SMALL(IF(Amil=P$2,ROW(Amil),COUNTA(Amil)+1),ROW($A4))))</f>
        <v>8</v>
      </c>
    </row>
    <row r="7" spans="1:24" x14ac:dyDescent="0.25">
      <c r="A7" s="2">
        <v>41642</v>
      </c>
      <c r="B7" s="1" t="s">
        <v>15</v>
      </c>
      <c r="C7" s="1">
        <v>2</v>
      </c>
      <c r="D7" s="1">
        <v>220</v>
      </c>
      <c r="E7" s="1">
        <f t="shared" si="0"/>
        <v>440</v>
      </c>
      <c r="F7" s="1" t="s">
        <v>11</v>
      </c>
      <c r="G7" s="1">
        <v>5</v>
      </c>
      <c r="I7" s="21" t="str">
        <f t="array" aca="1" ref="I7" ca="1">IF(ROW($A5)&gt;COUNTIF(Amil,J$2),"",INDEX(Date,SMALL(IF(Amil=J$2,ROW(Amil),COUNTA(Amil)+1),ROW($A5))))</f>
        <v/>
      </c>
      <c r="J7" s="5" t="str">
        <f t="array" aca="1" ref="J7" ca="1">IF(ROW($A5)&gt;COUNTIF(Amil,J$2),"",INDEX(Num,SMALL(IF(Amil=J$2,ROW(Amil),COUNTA(Amil)+1),ROW($A5))))</f>
        <v/>
      </c>
      <c r="K7" s="22" t="str">
        <f t="array" aca="1" ref="K7" ca="1">IF(ROW($A5)&gt;COUNTIF(Amil,L$2),"",INDEX(Date,SMALL(IF(Amil=L$2,ROW(Amil),COUNTA(Amil)+1),ROW($A5))))</f>
        <v/>
      </c>
      <c r="L7" s="7" t="str">
        <f t="array" aca="1" ref="L7" ca="1">IF(ROW($A5)&gt;COUNTIF(Amil,L$2),"",INDEX(Num,SMALL(IF(Amil=L$2,ROW(Amil),COUNTA(Amil)+1),ROW($A5))))</f>
        <v/>
      </c>
      <c r="M7" s="23" t="str">
        <f t="array" aca="1" ref="M7" ca="1">IF(ROW($A5)&gt;COUNTIF(Amil,N$2),"",INDEX(Date,SMALL(IF(Amil=N$2,ROW(Amil),COUNTA(Amil)+1),ROW($A5))))</f>
        <v/>
      </c>
      <c r="N7" s="9" t="str">
        <f t="array" aca="1" ref="N7" ca="1">IF(ROW($A5)&gt;COUNTIF(Amil,N$2),"",INDEX(Num,SMALL(IF(Amil=N$2,ROW(Amil),COUNTA(Amil)+1),ROW($A5))))</f>
        <v/>
      </c>
      <c r="O7" s="24">
        <f t="array" aca="1" ref="O7" ca="1">IF(ROW($A5)&gt;COUNTIF(Amil,P$2),"",INDEX(Date,SMALL(IF(Amil=P$2,ROW(Amil),COUNTA(Amil)+1),ROW($A5))))</f>
        <v>41645</v>
      </c>
      <c r="P7" s="20">
        <f t="array" aca="1" ref="P7" ca="1">IF(ROW($A5)&gt;COUNTIF(Amil,P$2),"",INDEX(Num,SMALL(IF(Amil=P$2,ROW(Amil),COUNTA(Amil)+1),ROW($A5))))</f>
        <v>8</v>
      </c>
    </row>
    <row r="8" spans="1:24" x14ac:dyDescent="0.25">
      <c r="A8" s="2">
        <v>41642</v>
      </c>
      <c r="B8" s="1" t="s">
        <v>16</v>
      </c>
      <c r="C8" s="1">
        <v>1</v>
      </c>
      <c r="D8" s="1">
        <v>2200</v>
      </c>
      <c r="E8" s="1">
        <f t="shared" si="0"/>
        <v>2200</v>
      </c>
      <c r="F8" s="1" t="s">
        <v>11</v>
      </c>
      <c r="G8" s="1">
        <v>5</v>
      </c>
      <c r="I8" s="21" t="str">
        <f t="array" aca="1" ref="I8" ca="1">IF(ROW($A6)&gt;COUNTIF(Amil,J$2),"",INDEX(Date,SMALL(IF(Amil=J$2,ROW(Amil),COUNTA(Amil)+1),ROW($A6))))</f>
        <v/>
      </c>
      <c r="J8" s="5" t="str">
        <f t="array" aca="1" ref="J8" ca="1">IF(ROW($A6)&gt;COUNTIF(Amil,J$2),"",INDEX(Num,SMALL(IF(Amil=J$2,ROW(Amil),COUNTA(Amil)+1),ROW($A6))))</f>
        <v/>
      </c>
      <c r="K8" s="22" t="str">
        <f t="array" aca="1" ref="K8" ca="1">IF(ROW($A6)&gt;COUNTIF(Amil,L$2),"",INDEX(Date,SMALL(IF(Amil=L$2,ROW(Amil),COUNTA(Amil)+1),ROW($A6))))</f>
        <v/>
      </c>
      <c r="L8" s="7" t="str">
        <f t="array" aca="1" ref="L8" ca="1">IF(ROW($A6)&gt;COUNTIF(Amil,L$2),"",INDEX(Num,SMALL(IF(Amil=L$2,ROW(Amil),COUNTA(Amil)+1),ROW($A6))))</f>
        <v/>
      </c>
      <c r="M8" s="23" t="str">
        <f t="array" aca="1" ref="M8" ca="1">IF(ROW($A6)&gt;COUNTIF(Amil,N$2),"",INDEX(Date,SMALL(IF(Amil=N$2,ROW(Amil),COUNTA(Amil)+1),ROW($A6))))</f>
        <v/>
      </c>
      <c r="N8" s="9" t="str">
        <f t="array" aca="1" ref="N8" ca="1">IF(ROW($A6)&gt;COUNTIF(Amil,N$2),"",INDEX(Num,SMALL(IF(Amil=N$2,ROW(Amil),COUNTA(Amil)+1),ROW($A6))))</f>
        <v/>
      </c>
      <c r="O8" s="24" t="str">
        <f t="array" aca="1" ref="O8" ca="1">IF(ROW($A6)&gt;COUNTIF(Amil,P$2),"",INDEX(Date,SMALL(IF(Amil=P$2,ROW(Amil),COUNTA(Amil)+1),ROW($A6))))</f>
        <v/>
      </c>
      <c r="P8" s="20" t="str">
        <f t="array" aca="1" ref="P8" ca="1">IF(ROW($A6)&gt;COUNTIF(Amil,P$2),"",INDEX(Num,SMALL(IF(Amil=P$2,ROW(Amil),COUNTA(Amil)+1),ROW($A6))))</f>
        <v/>
      </c>
    </row>
    <row r="9" spans="1:24" x14ac:dyDescent="0.25">
      <c r="A9" s="2">
        <v>41642</v>
      </c>
      <c r="B9" s="1" t="s">
        <v>17</v>
      </c>
      <c r="C9" s="1">
        <v>2</v>
      </c>
      <c r="D9" s="1">
        <v>1250</v>
      </c>
      <c r="E9" s="1">
        <f t="shared" si="0"/>
        <v>2500</v>
      </c>
      <c r="F9" s="1" t="s">
        <v>11</v>
      </c>
      <c r="G9" s="1">
        <v>5</v>
      </c>
      <c r="I9" s="21" t="str">
        <f t="array" aca="1" ref="I9" ca="1">IF(ROW($A7)&gt;COUNTIF(Amil,J$2),"",INDEX(Date,SMALL(IF(Amil=J$2,ROW(Amil),COUNTA(Amil)+1),ROW($A7))))</f>
        <v/>
      </c>
      <c r="J9" s="5" t="str">
        <f t="array" aca="1" ref="J9" ca="1">IF(ROW($A7)&gt;COUNTIF(Amil,J$2),"",INDEX(Num,SMALL(IF(Amil=J$2,ROW(Amil),COUNTA(Amil)+1),ROW($A7))))</f>
        <v/>
      </c>
      <c r="K9" s="22" t="str">
        <f t="array" aca="1" ref="K9" ca="1">IF(ROW($A7)&gt;COUNTIF(Amil,L$2),"",INDEX(Date,SMALL(IF(Amil=L$2,ROW(Amil),COUNTA(Amil)+1),ROW($A7))))</f>
        <v/>
      </c>
      <c r="L9" s="7" t="str">
        <f t="array" aca="1" ref="L9" ca="1">IF(ROW($A7)&gt;COUNTIF(Amil,L$2),"",INDEX(Num,SMALL(IF(Amil=L$2,ROW(Amil),COUNTA(Amil)+1),ROW($A7))))</f>
        <v/>
      </c>
      <c r="M9" s="23" t="str">
        <f t="array" aca="1" ref="M9" ca="1">IF(ROW($A7)&gt;COUNTIF(Amil,N$2),"",INDEX(Date,SMALL(IF(Amil=N$2,ROW(Amil),COUNTA(Amil)+1),ROW($A7))))</f>
        <v/>
      </c>
      <c r="N9" s="9" t="str">
        <f t="array" aca="1" ref="N9" ca="1">IF(ROW($A7)&gt;COUNTIF(Amil,N$2),"",INDEX(Num,SMALL(IF(Amil=N$2,ROW(Amil),COUNTA(Amil)+1),ROW($A7))))</f>
        <v/>
      </c>
      <c r="O9" s="24" t="str">
        <f t="array" aca="1" ref="O9" ca="1">IF(ROW($A7)&gt;COUNTIF(Amil,P$2),"",INDEX(Date,SMALL(IF(Amil=P$2,ROW(Amil),COUNTA(Amil)+1),ROW($A7))))</f>
        <v/>
      </c>
      <c r="P9" s="20" t="str">
        <f t="array" aca="1" ref="P9" ca="1">IF(ROW($A7)&gt;COUNTIF(Amil,P$2),"",INDEX(Num,SMALL(IF(Amil=P$2,ROW(Amil),COUNTA(Amil)+1),ROW($A7))))</f>
        <v/>
      </c>
    </row>
    <row r="10" spans="1:24" x14ac:dyDescent="0.25">
      <c r="A10" s="2">
        <v>41643</v>
      </c>
      <c r="B10" s="1" t="s">
        <v>10</v>
      </c>
      <c r="C10" s="1">
        <v>1</v>
      </c>
      <c r="D10" s="1">
        <v>550</v>
      </c>
      <c r="E10" s="1">
        <f t="shared" si="0"/>
        <v>550</v>
      </c>
      <c r="F10" s="1" t="s">
        <v>13</v>
      </c>
      <c r="G10" s="1">
        <v>6</v>
      </c>
      <c r="I10" s="21" t="str">
        <f t="array" aca="1" ref="I10" ca="1">IF(ROW($A8)&gt;COUNTIF(Amil,J$2),"",INDEX(Date,SMALL(IF(Amil=J$2,ROW(Amil),COUNTA(Amil)+1),ROW($A8))))</f>
        <v/>
      </c>
      <c r="J10" s="5" t="str">
        <f t="array" aca="1" ref="J10" ca="1">IF(ROW($A8)&gt;COUNTIF(Amil,J$2),"",INDEX(Num,SMALL(IF(Amil=J$2,ROW(Amil),COUNTA(Amil)+1),ROW($A8))))</f>
        <v/>
      </c>
      <c r="K10" s="22" t="str">
        <f t="array" aca="1" ref="K10" ca="1">IF(ROW($A8)&gt;COUNTIF(Amil,L$2),"",INDEX(Date,SMALL(IF(Amil=L$2,ROW(Amil),COUNTA(Amil)+1),ROW($A8))))</f>
        <v/>
      </c>
      <c r="L10" s="7" t="str">
        <f t="array" aca="1" ref="L10" ca="1">IF(ROW($A8)&gt;COUNTIF(Amil,L$2),"",INDEX(Num,SMALL(IF(Amil=L$2,ROW(Amil),COUNTA(Amil)+1),ROW($A8))))</f>
        <v/>
      </c>
      <c r="M10" s="23" t="str">
        <f t="array" aca="1" ref="M10" ca="1">IF(ROW($A8)&gt;COUNTIF(Amil,N$2),"",INDEX(Date,SMALL(IF(Amil=N$2,ROW(Amil),COUNTA(Amil)+1),ROW($A8))))</f>
        <v/>
      </c>
      <c r="N10" s="9" t="str">
        <f t="array" aca="1" ref="N10" ca="1">IF(ROW($A8)&gt;COUNTIF(Amil,N$2),"",INDEX(Num,SMALL(IF(Amil=N$2,ROW(Amil),COUNTA(Amil)+1),ROW($A8))))</f>
        <v/>
      </c>
      <c r="O10" s="24" t="str">
        <f t="array" aca="1" ref="O10" ca="1">IF(ROW($A8)&gt;COUNTIF(Amil,P$2),"",INDEX(Date,SMALL(IF(Amil=P$2,ROW(Amil),COUNTA(Amil)+1),ROW($A8))))</f>
        <v/>
      </c>
      <c r="P10" s="20" t="str">
        <f t="array" aca="1" ref="P10" ca="1">IF(ROW($A8)&gt;COUNTIF(Amil,P$2),"",INDEX(Num,SMALL(IF(Amil=P$2,ROW(Amil),COUNTA(Amil)+1),ROW($A8))))</f>
        <v/>
      </c>
    </row>
    <row r="11" spans="1:24" x14ac:dyDescent="0.25">
      <c r="A11" s="2">
        <v>41643</v>
      </c>
      <c r="B11" s="1" t="s">
        <v>17</v>
      </c>
      <c r="C11" s="1">
        <v>1</v>
      </c>
      <c r="D11" s="1">
        <v>1250</v>
      </c>
      <c r="E11" s="1">
        <f t="shared" si="0"/>
        <v>1250</v>
      </c>
      <c r="F11" s="1" t="s">
        <v>13</v>
      </c>
      <c r="G11" s="1">
        <v>6</v>
      </c>
      <c r="I11" s="21" t="str">
        <f t="array" aca="1" ref="I11" ca="1">IF(ROW($A9)&gt;COUNTIF(Amil,J$2),"",INDEX(Date,SMALL(IF(Amil=J$2,ROW(Amil),COUNTA(Amil)+1),ROW($A9))))</f>
        <v/>
      </c>
      <c r="J11" s="5" t="str">
        <f t="array" aca="1" ref="J11" ca="1">IF(ROW($A9)&gt;COUNTIF(Amil,J$2),"",INDEX(Num,SMALL(IF(Amil=J$2,ROW(Amil),COUNTA(Amil)+1),ROW($A9))))</f>
        <v/>
      </c>
      <c r="K11" s="22" t="str">
        <f t="array" aca="1" ref="K11" ca="1">IF(ROW($A9)&gt;COUNTIF(Amil,L$2),"",INDEX(Date,SMALL(IF(Amil=L$2,ROW(Amil),COUNTA(Amil)+1),ROW($A9))))</f>
        <v/>
      </c>
      <c r="L11" s="7" t="str">
        <f t="array" aca="1" ref="L11" ca="1">IF(ROW($A9)&gt;COUNTIF(Amil,L$2),"",INDEX(Num,SMALL(IF(Amil=L$2,ROW(Amil),COUNTA(Amil)+1),ROW($A9))))</f>
        <v/>
      </c>
      <c r="M11" s="23" t="str">
        <f t="array" aca="1" ref="M11" ca="1">IF(ROW($A9)&gt;COUNTIF(Amil,N$2),"",INDEX(Date,SMALL(IF(Amil=N$2,ROW(Amil),COUNTA(Amil)+1),ROW($A9))))</f>
        <v/>
      </c>
      <c r="N11" s="9" t="str">
        <f t="array" aca="1" ref="N11" ca="1">IF(ROW($A9)&gt;COUNTIF(Amil,N$2),"",INDEX(Num,SMALL(IF(Amil=N$2,ROW(Amil),COUNTA(Amil)+1),ROW($A9))))</f>
        <v/>
      </c>
      <c r="O11" s="24" t="str">
        <f t="array" aca="1" ref="O11" ca="1">IF(ROW($A9)&gt;COUNTIF(Amil,P$2),"",INDEX(Date,SMALL(IF(Amil=P$2,ROW(Amil),COUNTA(Amil)+1),ROW($A9))))</f>
        <v/>
      </c>
      <c r="P11" s="20" t="str">
        <f t="array" aca="1" ref="P11" ca="1">IF(ROW($A9)&gt;COUNTIF(Amil,P$2),"",INDEX(Num,SMALL(IF(Amil=P$2,ROW(Amil),COUNTA(Amil)+1),ROW($A9))))</f>
        <v/>
      </c>
    </row>
    <row r="12" spans="1:24" x14ac:dyDescent="0.25">
      <c r="A12" s="2">
        <v>41644</v>
      </c>
      <c r="B12" s="1" t="s">
        <v>12</v>
      </c>
      <c r="C12" s="1">
        <v>1</v>
      </c>
      <c r="D12" s="1">
        <v>85</v>
      </c>
      <c r="E12" s="1">
        <f t="shared" si="0"/>
        <v>85</v>
      </c>
      <c r="F12" s="1" t="s">
        <v>8</v>
      </c>
      <c r="G12" s="1">
        <v>7</v>
      </c>
      <c r="I12" s="21" t="str">
        <f t="array" aca="1" ref="I12" ca="1">IF(ROW($A10)&gt;COUNTIF(Amil,J$2),"",INDEX(Date,SMALL(IF(Amil=J$2,ROW(Amil),COUNTA(Amil)+1),ROW($A10))))</f>
        <v/>
      </c>
      <c r="J12" s="5" t="str">
        <f t="array" aca="1" ref="J12" ca="1">IF(ROW($A10)&gt;COUNTIF(Amil,J$2),"",INDEX(Num,SMALL(IF(Amil=J$2,ROW(Amil),COUNTA(Amil)+1),ROW($A10))))</f>
        <v/>
      </c>
      <c r="K12" s="22" t="str">
        <f t="array" aca="1" ref="K12" ca="1">IF(ROW($A10)&gt;COUNTIF(Amil,L$2),"",INDEX(Date,SMALL(IF(Amil=L$2,ROW(Amil),COUNTA(Amil)+1),ROW($A10))))</f>
        <v/>
      </c>
      <c r="L12" s="7" t="str">
        <f t="array" aca="1" ref="L12" ca="1">IF(ROW($A10)&gt;COUNTIF(Amil,L$2),"",INDEX(Num,SMALL(IF(Amil=L$2,ROW(Amil),COUNTA(Amil)+1),ROW($A10))))</f>
        <v/>
      </c>
      <c r="M12" s="23" t="str">
        <f t="array" aca="1" ref="M12" ca="1">IF(ROW($A10)&gt;COUNTIF(Amil,N$2),"",INDEX(Date,SMALL(IF(Amil=N$2,ROW(Amil),COUNTA(Amil)+1),ROW($A10))))</f>
        <v/>
      </c>
      <c r="N12" s="9" t="str">
        <f t="array" aca="1" ref="N12" ca="1">IF(ROW($A10)&gt;COUNTIF(Amil,N$2),"",INDEX(Num,SMALL(IF(Amil=N$2,ROW(Amil),COUNTA(Amil)+1),ROW($A10))))</f>
        <v/>
      </c>
      <c r="O12" s="24" t="str">
        <f t="array" aca="1" ref="O12" ca="1">IF(ROW($A10)&gt;COUNTIF(Amil,P$2),"",INDEX(Date,SMALL(IF(Amil=P$2,ROW(Amil),COUNTA(Amil)+1),ROW($A10))))</f>
        <v/>
      </c>
      <c r="P12" s="20" t="str">
        <f t="array" aca="1" ref="P12" ca="1">IF(ROW($A10)&gt;COUNTIF(Amil,P$2),"",INDEX(Num,SMALL(IF(Amil=P$2,ROW(Amil),COUNTA(Amil)+1),ROW($A10))))</f>
        <v/>
      </c>
    </row>
    <row r="13" spans="1:24" x14ac:dyDescent="0.25">
      <c r="A13" s="2">
        <v>41645</v>
      </c>
      <c r="B13" s="1" t="s">
        <v>15</v>
      </c>
      <c r="C13" s="1">
        <v>2</v>
      </c>
      <c r="D13" s="1">
        <v>220</v>
      </c>
      <c r="E13" s="1">
        <f t="shared" si="0"/>
        <v>440</v>
      </c>
      <c r="F13" s="1" t="s">
        <v>14</v>
      </c>
      <c r="G13" s="1">
        <v>8</v>
      </c>
      <c r="I13" s="21" t="str">
        <f t="array" aca="1" ref="I13" ca="1">IF(ROW($A11)&gt;COUNTIF(Amil,J$2),"",INDEX(Date,SMALL(IF(Amil=J$2,ROW(Amil),COUNTA(Amil)+1),ROW($A11))))</f>
        <v/>
      </c>
      <c r="J13" s="5" t="str">
        <f t="array" aca="1" ref="J13" ca="1">IF(ROW($A11)&gt;COUNTIF(Amil,J$2),"",INDEX(Num,SMALL(IF(Amil=J$2,ROW(Amil),COUNTA(Amil)+1),ROW($A11))))</f>
        <v/>
      </c>
      <c r="K13" s="22" t="str">
        <f t="array" aca="1" ref="K13" ca="1">IF(ROW($A11)&gt;COUNTIF(Amil,L$2),"",INDEX(Date,SMALL(IF(Amil=L$2,ROW(Amil),COUNTA(Amil)+1),ROW($A11))))</f>
        <v/>
      </c>
      <c r="L13" s="7" t="str">
        <f t="array" aca="1" ref="L13" ca="1">IF(ROW($A11)&gt;COUNTIF(Amil,L$2),"",INDEX(Num,SMALL(IF(Amil=L$2,ROW(Amil),COUNTA(Amil)+1),ROW($A11))))</f>
        <v/>
      </c>
      <c r="M13" s="23" t="str">
        <f t="array" aca="1" ref="M13" ca="1">IF(ROW($A11)&gt;COUNTIF(Amil,N$2),"",INDEX(Date,SMALL(IF(Amil=N$2,ROW(Amil),COUNTA(Amil)+1),ROW($A11))))</f>
        <v/>
      </c>
      <c r="N13" s="9" t="str">
        <f t="array" aca="1" ref="N13" ca="1">IF(ROW($A11)&gt;COUNTIF(Amil,N$2),"",INDEX(Num,SMALL(IF(Amil=N$2,ROW(Amil),COUNTA(Amil)+1),ROW($A11))))</f>
        <v/>
      </c>
      <c r="O13" s="24" t="str">
        <f t="array" aca="1" ref="O13" ca="1">IF(ROW($A11)&gt;COUNTIF(Amil,P$2),"",INDEX(Date,SMALL(IF(Amil=P$2,ROW(Amil),COUNTA(Amil)+1),ROW($A11))))</f>
        <v/>
      </c>
      <c r="P13" s="20" t="str">
        <f t="array" aca="1" ref="P13" ca="1">IF(ROW($A11)&gt;COUNTIF(Amil,P$2),"",INDEX(Num,SMALL(IF(Amil=P$2,ROW(Amil),COUNTA(Amil)+1),ROW($A11))))</f>
        <v/>
      </c>
    </row>
    <row r="14" spans="1:24" x14ac:dyDescent="0.25">
      <c r="A14" s="2">
        <v>41645</v>
      </c>
      <c r="B14" s="1" t="s">
        <v>18</v>
      </c>
      <c r="C14" s="1">
        <v>4</v>
      </c>
      <c r="D14" s="1">
        <v>185</v>
      </c>
      <c r="E14" s="1">
        <f t="shared" si="0"/>
        <v>740</v>
      </c>
      <c r="F14" s="1" t="s">
        <v>14</v>
      </c>
      <c r="G14" s="1">
        <v>8</v>
      </c>
    </row>
    <row r="15" spans="1:24" x14ac:dyDescent="0.25">
      <c r="A15" s="2">
        <v>41645</v>
      </c>
      <c r="B15" s="1" t="s">
        <v>17</v>
      </c>
      <c r="C15" s="1">
        <v>1</v>
      </c>
      <c r="D15" s="1">
        <v>1250</v>
      </c>
      <c r="E15" s="1">
        <f t="shared" si="0"/>
        <v>1250</v>
      </c>
      <c r="F15" s="1" t="s">
        <v>14</v>
      </c>
      <c r="G15" s="1">
        <v>8</v>
      </c>
    </row>
    <row r="16" spans="1:24" x14ac:dyDescent="0.25">
      <c r="A16" s="2">
        <v>41645</v>
      </c>
      <c r="B16" s="1" t="s">
        <v>7</v>
      </c>
      <c r="C16" s="1">
        <v>3</v>
      </c>
      <c r="D16" s="1">
        <v>120</v>
      </c>
      <c r="E16" s="1">
        <f t="shared" si="0"/>
        <v>360</v>
      </c>
      <c r="F16" s="1" t="s">
        <v>14</v>
      </c>
      <c r="G16" s="1">
        <v>8</v>
      </c>
      <c r="I16" s="10" t="s">
        <v>20</v>
      </c>
      <c r="J16" s="11"/>
      <c r="K16" s="11"/>
      <c r="L16" s="11"/>
      <c r="M16" s="11"/>
      <c r="N16" s="11"/>
      <c r="O16" s="11"/>
      <c r="P16" s="12"/>
    </row>
    <row r="17" spans="5:16" x14ac:dyDescent="0.25">
      <c r="E17" s="1">
        <f t="shared" si="0"/>
        <v>0</v>
      </c>
      <c r="I17" s="13"/>
      <c r="J17" s="14"/>
      <c r="K17" s="14"/>
      <c r="L17" s="14"/>
      <c r="M17" s="14"/>
      <c r="N17" s="14"/>
      <c r="O17" s="14"/>
      <c r="P17" s="15"/>
    </row>
    <row r="18" spans="5:16" x14ac:dyDescent="0.25">
      <c r="E18" s="1">
        <f t="shared" si="0"/>
        <v>0</v>
      </c>
      <c r="I18" s="13"/>
      <c r="J18" s="14"/>
      <c r="K18" s="14"/>
      <c r="L18" s="14"/>
      <c r="M18" s="14"/>
      <c r="N18" s="14"/>
      <c r="O18" s="14"/>
      <c r="P18" s="15"/>
    </row>
    <row r="19" spans="5:16" x14ac:dyDescent="0.25">
      <c r="E19" s="1">
        <f t="shared" si="0"/>
        <v>0</v>
      </c>
      <c r="I19" s="13"/>
      <c r="J19" s="14"/>
      <c r="K19" s="14"/>
      <c r="L19" s="14"/>
      <c r="M19" s="14"/>
      <c r="N19" s="14"/>
      <c r="O19" s="14"/>
      <c r="P19" s="15"/>
    </row>
    <row r="20" spans="5:16" x14ac:dyDescent="0.25">
      <c r="E20" s="1">
        <f t="shared" si="0"/>
        <v>0</v>
      </c>
      <c r="I20" s="13"/>
      <c r="J20" s="14"/>
      <c r="K20" s="14"/>
      <c r="L20" s="14"/>
      <c r="M20" s="14"/>
      <c r="N20" s="14"/>
      <c r="O20" s="14"/>
      <c r="P20" s="15"/>
    </row>
    <row r="21" spans="5:16" x14ac:dyDescent="0.25">
      <c r="E21" s="1">
        <f t="shared" si="0"/>
        <v>0</v>
      </c>
      <c r="I21" s="13"/>
      <c r="J21" s="14"/>
      <c r="K21" s="14"/>
      <c r="L21" s="14"/>
      <c r="M21" s="14"/>
      <c r="N21" s="14"/>
      <c r="O21" s="14"/>
      <c r="P21" s="15"/>
    </row>
    <row r="22" spans="5:16" x14ac:dyDescent="0.25">
      <c r="I22" s="13"/>
      <c r="J22" s="14"/>
      <c r="K22" s="14"/>
      <c r="L22" s="14"/>
      <c r="M22" s="14"/>
      <c r="N22" s="14"/>
      <c r="O22" s="14"/>
      <c r="P22" s="15"/>
    </row>
    <row r="23" spans="5:16" x14ac:dyDescent="0.25">
      <c r="I23" s="13"/>
      <c r="J23" s="14"/>
      <c r="K23" s="14"/>
      <c r="L23" s="14"/>
      <c r="M23" s="14"/>
      <c r="N23" s="14"/>
      <c r="O23" s="14"/>
      <c r="P23" s="15"/>
    </row>
    <row r="24" spans="5:16" x14ac:dyDescent="0.25">
      <c r="I24" s="16"/>
      <c r="J24" s="17"/>
      <c r="K24" s="17"/>
      <c r="L24" s="17"/>
      <c r="M24" s="17"/>
      <c r="N24" s="17"/>
      <c r="O24" s="17"/>
      <c r="P24" s="18"/>
    </row>
  </sheetData>
  <mergeCells count="2">
    <mergeCell ref="I16:P24"/>
    <mergeCell ref="I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2014-07-22T22:49:52Z</dcterms:modified>
</cp:coreProperties>
</file>