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4" i="1" l="1"/>
  <c r="G3" i="1"/>
  <c r="F10" i="1" l="1"/>
  <c r="F11" i="1"/>
  <c r="G9" i="1"/>
  <c r="F8" i="1"/>
  <c r="F9" i="1"/>
  <c r="G6" i="1"/>
  <c r="F6" i="1"/>
  <c r="F4" i="1"/>
  <c r="F5" i="1"/>
  <c r="G5" i="1" s="1"/>
  <c r="F7" i="1"/>
  <c r="F3" i="1"/>
</calcChain>
</file>

<file path=xl/sharedStrings.xml><?xml version="1.0" encoding="utf-8"?>
<sst xmlns="http://schemas.openxmlformats.org/spreadsheetml/2006/main" count="22" uniqueCount="14">
  <si>
    <t>وارد</t>
  </si>
  <si>
    <t>منصرف</t>
  </si>
  <si>
    <t>رصيد</t>
  </si>
  <si>
    <t>الصنف</t>
  </si>
  <si>
    <t>MON</t>
  </si>
  <si>
    <t>XYZ</t>
  </si>
  <si>
    <t xml:space="preserve">مطلوب تعديل المعادلة إذا لم يكن هناك صنف تعطى صفر </t>
  </si>
  <si>
    <t>تكلفة الوحدة</t>
  </si>
  <si>
    <t>عدد</t>
  </si>
  <si>
    <t>سعر بيع</t>
  </si>
  <si>
    <t>متوسط تكلفة</t>
  </si>
  <si>
    <t>متوسط الوحدة 10</t>
  </si>
  <si>
    <t>متوسط الوحدة 10.75</t>
  </si>
  <si>
    <t>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</si>
</sst>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2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12" fontId="1" fillId="2" borderId="0" xfId="0" applyNumberFormat="1" applyFont="1" applyFill="1"/>
    <xf numFmtId="12" fontId="1" fillId="0" borderId="0" xfId="0" applyNumberFormat="1" applyFont="1"/>
    <xf numFmtId="12" fontId="1" fillId="3" borderId="0" xfId="0" applyNumberFormat="1" applyFont="1" applyFill="1"/>
    <xf numFmtId="12" fontId="1" fillId="6" borderId="0" xfId="0" applyNumberFormat="1" applyFont="1" applyFill="1"/>
    <xf numFmtId="12" fontId="1" fillId="5" borderId="0" xfId="0" applyNumberFormat="1" applyFont="1" applyFill="1"/>
    <xf numFmtId="12" fontId="1" fillId="4" borderId="0" xfId="0" applyNumberFormat="1" applyFont="1" applyFill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tabSelected="1" zoomScale="110" zoomScaleNormal="110" workbookViewId="0">
      <selection activeCell="A6" sqref="A6"/>
    </sheetView>
  </sheetViews>
  <sheetFormatPr defaultRowHeight="17.649999999999999" x14ac:dyDescent="0.5"/>
  <cols>
    <col min="1" max="1" width="6.375" style="2" bestFit="1" customWidth="1"/>
    <col min="2" max="2" width="8.75" style="2" bestFit="1" customWidth="1"/>
    <col min="3" max="3" width="10.1875" style="2" bestFit="1" customWidth="1"/>
    <col min="4" max="4" width="7.4375" style="2" bestFit="1" customWidth="1"/>
    <col min="5" max="5" width="7.125" style="2" bestFit="1" customWidth="1"/>
    <col min="6" max="6" width="8.75" style="2" bestFit="1" customWidth="1"/>
    <col min="7" max="7" width="10.5" style="2" bestFit="1" customWidth="1"/>
    <col min="8" max="8" width="43.9375" style="2" bestFit="1" customWidth="1"/>
    <col min="9" max="16384" width="9" style="2"/>
  </cols>
  <sheetData>
    <row r="1" spans="1:8" s="1" customFormat="1" x14ac:dyDescent="0.35">
      <c r="A1" s="13" t="s">
        <v>3</v>
      </c>
      <c r="B1" s="13" t="s">
        <v>0</v>
      </c>
      <c r="C1" s="13"/>
      <c r="D1" s="13" t="s">
        <v>1</v>
      </c>
      <c r="E1" s="13"/>
      <c r="F1" s="13" t="s">
        <v>2</v>
      </c>
      <c r="G1" s="13"/>
    </row>
    <row r="2" spans="1:8" s="1" customFormat="1" x14ac:dyDescent="0.35">
      <c r="A2" s="13"/>
      <c r="B2" s="1" t="s">
        <v>8</v>
      </c>
      <c r="C2" s="1" t="s">
        <v>7</v>
      </c>
      <c r="D2" s="1" t="s">
        <v>8</v>
      </c>
      <c r="E2" s="1" t="s">
        <v>9</v>
      </c>
      <c r="F2" s="1" t="s">
        <v>8</v>
      </c>
      <c r="G2" s="1" t="s">
        <v>10</v>
      </c>
    </row>
    <row r="3" spans="1:8" x14ac:dyDescent="0.5">
      <c r="A3" s="2" t="s">
        <v>4</v>
      </c>
      <c r="B3" s="7">
        <v>2</v>
      </c>
      <c r="C3" s="7">
        <v>10</v>
      </c>
      <c r="D3" s="8"/>
      <c r="F3" s="8">
        <f>SUMPRODUCT(($B$3:B3-$D$3:D3),--($A$3:A3=$A3))</f>
        <v>2</v>
      </c>
      <c r="G3" s="3">
        <f>SUMPRODUCT(($C$3:C3/$F$3:F3),--($A$3:A3=$A3))</f>
        <v>5</v>
      </c>
      <c r="H3" s="2" t="s">
        <v>11</v>
      </c>
    </row>
    <row r="4" spans="1:8" x14ac:dyDescent="0.5">
      <c r="A4" s="2" t="s">
        <v>4</v>
      </c>
      <c r="B4" s="8"/>
      <c r="C4" s="8"/>
      <c r="D4" s="8">
        <v>1</v>
      </c>
      <c r="F4" s="8">
        <f>SUMPRODUCT(($B$3:B4-$D$3:D4),--($A$3:A4=$A4))</f>
        <v>1</v>
      </c>
      <c r="G4" s="3">
        <f>SUMPRODUCT(($C$3:C4/$F$3:F4),--($A$3:A4=$A4))</f>
        <v>5</v>
      </c>
      <c r="H4" s="2" t="s">
        <v>11</v>
      </c>
    </row>
    <row r="5" spans="1:8" x14ac:dyDescent="0.5">
      <c r="A5" s="2" t="s">
        <v>4</v>
      </c>
      <c r="B5" s="9">
        <v>3</v>
      </c>
      <c r="C5" s="9">
        <v>11</v>
      </c>
      <c r="D5" s="8"/>
      <c r="F5" s="8">
        <f>SUMPRODUCT(($B$3:B5-$D$3:D5),--($A$3:A5=$A5))</f>
        <v>4</v>
      </c>
      <c r="G5" s="3">
        <f>SUMPRODUCT(($C$3:C5/$F$3:F5),--($A$3:A5=$A5))</f>
        <v>7.75</v>
      </c>
      <c r="H5" s="2" t="s">
        <v>12</v>
      </c>
    </row>
    <row r="6" spans="1:8" x14ac:dyDescent="0.5">
      <c r="A6" s="2" t="s">
        <v>4</v>
      </c>
      <c r="B6" s="8"/>
      <c r="C6" s="8"/>
      <c r="D6" s="8">
        <v>4</v>
      </c>
      <c r="F6" s="8">
        <f>SUMPRODUCT(($B$3:B6-$D$3:D6),--($A$3:A6=$A6))</f>
        <v>0</v>
      </c>
      <c r="G6" s="2">
        <f>((2*15)+(3*16))/5</f>
        <v>15.6</v>
      </c>
      <c r="H6" s="2" t="s">
        <v>13</v>
      </c>
    </row>
    <row r="7" spans="1:8" x14ac:dyDescent="0.5">
      <c r="A7" s="2" t="s">
        <v>5</v>
      </c>
      <c r="B7" s="10">
        <v>55</v>
      </c>
      <c r="C7" s="10"/>
      <c r="D7" s="8"/>
      <c r="F7" s="8">
        <f>SUMPRODUCT(($B$3:B7-$D$3:D7),--($A$3:A7=$A7))</f>
        <v>55</v>
      </c>
      <c r="G7" s="6">
        <v>10</v>
      </c>
    </row>
    <row r="8" spans="1:8" x14ac:dyDescent="0.5">
      <c r="A8" s="2" t="s">
        <v>5</v>
      </c>
      <c r="B8" s="8"/>
      <c r="C8" s="8"/>
      <c r="D8" s="8">
        <v>33</v>
      </c>
      <c r="F8" s="8">
        <f>SUMPRODUCT(($B$3:B8-$D$3:D8),--($A$3:A8=$A8))</f>
        <v>22</v>
      </c>
      <c r="G8" s="2">
        <v>10</v>
      </c>
    </row>
    <row r="9" spans="1:8" x14ac:dyDescent="0.5">
      <c r="A9" s="2" t="s">
        <v>5</v>
      </c>
      <c r="B9" s="11">
        <v>22</v>
      </c>
      <c r="C9" s="11"/>
      <c r="D9" s="8"/>
      <c r="F9" s="8">
        <f>SUMPRODUCT(($B$3:B9-$D$3:D9),--($A$3:A9=$A9))</f>
        <v>44</v>
      </c>
      <c r="G9" s="5">
        <f>((22*10)+(22*12))/44</f>
        <v>11</v>
      </c>
    </row>
    <row r="10" spans="1:8" x14ac:dyDescent="0.5">
      <c r="B10" s="8"/>
      <c r="C10" s="8"/>
      <c r="D10" s="8"/>
      <c r="F10" s="8">
        <f>SUMPRODUCT(($B$3:B10-$D$3:D10),--($A$3:A10=$A10))</f>
        <v>0</v>
      </c>
    </row>
    <row r="11" spans="1:8" x14ac:dyDescent="0.5">
      <c r="B11" s="8">
        <v>500</v>
      </c>
      <c r="C11" s="8"/>
      <c r="D11" s="8"/>
      <c r="F11" s="12">
        <f>SUMPRODUCT(($B$3:B11-$D$3:D11),--($A$3:A11=$A11))</f>
        <v>500</v>
      </c>
      <c r="H11" s="4" t="s">
        <v>6</v>
      </c>
    </row>
    <row r="12" spans="1:8" x14ac:dyDescent="0.5">
      <c r="B12" s="8"/>
      <c r="C12" s="8"/>
      <c r="D12" s="8"/>
      <c r="F12" s="8"/>
    </row>
  </sheetData>
  <mergeCells count="4">
    <mergeCell ref="B1:C1"/>
    <mergeCell ref="D1:E1"/>
    <mergeCell ref="F1:G1"/>
    <mergeCell ref="A1:A2"/>
  </mergeCells>
  <pageMargins left="0.7" right="0.7" top="0.75" bottom="0.75" header="0.3" footer="0.3"/>
  <pageSetup paperSize="9" orientation="portrait" r:id="rId1"/>
  <ignoredErrors>
    <ignoredError sqref="F4:F6 F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2015-03-18T07:24:25Z</dcterms:modified>
</cp:coreProperties>
</file>