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laa\Desktop\Original Documents Kafl Al7sab 01-2015\"/>
    </mc:Choice>
  </mc:AlternateContent>
  <bookViews>
    <workbookView xWindow="240" yWindow="120" windowWidth="13275" windowHeight="8700" tabRatio="651"/>
  </bookViews>
  <sheets>
    <sheet name="المبالغ" sheetId="5" r:id="rId1"/>
    <sheet name="المبالغ مرحله سنوات" sheetId="15" r:id="rId2"/>
  </sheets>
  <definedNames>
    <definedName name="_xlnm.Print_Area" localSheetId="0">المبالغ!$A$1:$L$42</definedName>
    <definedName name="_xlnm.Print_Area" localSheetId="1">'المبالغ مرحله سنوات'!$A$1:$N$51</definedName>
  </definedNames>
  <calcPr calcId="152511"/>
</workbook>
</file>

<file path=xl/calcChain.xml><?xml version="1.0" encoding="utf-8"?>
<calcChain xmlns="http://schemas.openxmlformats.org/spreadsheetml/2006/main">
  <c r="I37" i="5" l="1"/>
  <c r="J37" i="5"/>
  <c r="K37" i="5"/>
  <c r="L37" i="5"/>
  <c r="C49" i="15"/>
  <c r="D49" i="15"/>
  <c r="E49" i="15"/>
  <c r="F49" i="15"/>
  <c r="G49" i="15"/>
  <c r="H49" i="15"/>
  <c r="I49" i="15"/>
  <c r="J49" i="15"/>
  <c r="K49" i="15"/>
  <c r="L49" i="15"/>
  <c r="M49" i="15"/>
  <c r="N49" i="15"/>
  <c r="B49" i="15"/>
  <c r="C41" i="15"/>
  <c r="D41" i="15"/>
  <c r="E41" i="15"/>
  <c r="F41" i="15"/>
  <c r="G41" i="15"/>
  <c r="H41" i="15"/>
  <c r="I41" i="15"/>
  <c r="J41" i="15"/>
  <c r="K41" i="15"/>
  <c r="L41" i="15"/>
  <c r="M41" i="15"/>
  <c r="N41" i="15"/>
  <c r="B41" i="15"/>
  <c r="C34" i="15"/>
  <c r="D34" i="15"/>
  <c r="E34" i="15"/>
  <c r="F34" i="15"/>
  <c r="G34" i="15"/>
  <c r="H34" i="15"/>
  <c r="I34" i="15"/>
  <c r="J34" i="15"/>
  <c r="K34" i="15"/>
  <c r="L34" i="15"/>
  <c r="M34" i="15"/>
  <c r="B34" i="15"/>
  <c r="D37" i="5"/>
  <c r="E37" i="5"/>
  <c r="F37" i="5"/>
  <c r="G37" i="5"/>
  <c r="H37" i="5"/>
  <c r="C37" i="5"/>
  <c r="C6" i="15"/>
  <c r="D6" i="15"/>
  <c r="E6" i="15"/>
  <c r="F6" i="15"/>
  <c r="G6" i="15"/>
  <c r="H6" i="15"/>
  <c r="H50" i="15" s="1"/>
  <c r="I6" i="15"/>
  <c r="J6" i="15"/>
  <c r="K6" i="15"/>
  <c r="L6" i="15"/>
  <c r="L50" i="15" s="1"/>
  <c r="M6" i="15"/>
  <c r="N6" i="15"/>
  <c r="B6" i="15"/>
  <c r="N34" i="15"/>
  <c r="N27" i="15"/>
  <c r="M27" i="15"/>
  <c r="L27" i="15"/>
  <c r="K27" i="15"/>
  <c r="K50" i="15" s="1"/>
  <c r="J27" i="15"/>
  <c r="I27" i="15"/>
  <c r="H27" i="15"/>
  <c r="G27" i="15"/>
  <c r="G50" i="15" s="1"/>
  <c r="F27" i="15"/>
  <c r="E27" i="15"/>
  <c r="D27" i="15"/>
  <c r="C27" i="15"/>
  <c r="B27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N13" i="15"/>
  <c r="N50" i="15" s="1"/>
  <c r="M13" i="15"/>
  <c r="M50" i="15" s="1"/>
  <c r="L13" i="15"/>
  <c r="K13" i="15"/>
  <c r="J13" i="15"/>
  <c r="J50" i="15" s="1"/>
  <c r="I13" i="15"/>
  <c r="I50" i="15" s="1"/>
  <c r="H13" i="15"/>
  <c r="G13" i="15"/>
  <c r="F13" i="15"/>
  <c r="F50" i="15" s="1"/>
  <c r="E13" i="15"/>
  <c r="D13" i="15"/>
  <c r="C13" i="15"/>
  <c r="B13" i="15"/>
  <c r="C50" i="15" l="1"/>
  <c r="D50" i="15"/>
  <c r="E50" i="15"/>
  <c r="B50" i="15"/>
</calcChain>
</file>

<file path=xl/sharedStrings.xml><?xml version="1.0" encoding="utf-8"?>
<sst xmlns="http://schemas.openxmlformats.org/spreadsheetml/2006/main" count="22" uniqueCount="11">
  <si>
    <t>التاريخ</t>
  </si>
  <si>
    <t>المبلغ</t>
  </si>
  <si>
    <t>ضريبة المبيعات</t>
  </si>
  <si>
    <t>مصاريف 1</t>
  </si>
  <si>
    <t>مصاريف 2</t>
  </si>
  <si>
    <t>مصاريف 3</t>
  </si>
  <si>
    <t>مصاريف 4</t>
  </si>
  <si>
    <t>الصافى النهائي</t>
  </si>
  <si>
    <t>مصاريف 5</t>
  </si>
  <si>
    <t>مصاريف 6</t>
  </si>
  <si>
    <t>مصاريف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</si>
</sst>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1" x14ac:knownFonts="1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48">
    <xf numFmtId="0" fontId="0" fillId="0" borderId="0" xfId="0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2" fontId="1" fillId="0" borderId="0" xfId="2" applyNumberFormat="1" applyFont="1" applyFill="1" applyAlignment="1">
      <alignment readingOrder="2"/>
    </xf>
    <xf numFmtId="2" fontId="1" fillId="0" borderId="0" xfId="2" applyNumberFormat="1" applyFont="1" applyAlignment="1">
      <alignment readingOrder="2"/>
    </xf>
    <xf numFmtId="2" fontId="1" fillId="0" borderId="0" xfId="2" applyNumberFormat="1" applyFont="1" applyFill="1" applyBorder="1" applyAlignment="1">
      <alignment horizontal="center" readingOrder="2"/>
    </xf>
    <xf numFmtId="2" fontId="1" fillId="0" borderId="0" xfId="2" applyNumberFormat="1" applyFont="1" applyFill="1" applyAlignment="1">
      <alignment horizontal="center" readingOrder="2"/>
    </xf>
    <xf numFmtId="2" fontId="1" fillId="0" borderId="0" xfId="2" applyNumberFormat="1" applyFont="1" applyAlignment="1">
      <alignment horizontal="center" readingOrder="2"/>
    </xf>
    <xf numFmtId="2" fontId="1" fillId="0" borderId="0" xfId="2" applyNumberFormat="1" applyFont="1" applyFill="1" applyBorder="1" applyAlignment="1">
      <alignment readingOrder="2"/>
    </xf>
    <xf numFmtId="0" fontId="8" fillId="0" borderId="7" xfId="2" applyNumberFormat="1" applyFont="1" applyFill="1" applyBorder="1" applyAlignment="1">
      <alignment horizontal="center" vertical="center" readingOrder="2"/>
    </xf>
    <xf numFmtId="2" fontId="8" fillId="0" borderId="14" xfId="2" applyNumberFormat="1" applyFont="1" applyFill="1" applyBorder="1" applyAlignment="1">
      <alignment horizontal="center" vertical="center" readingOrder="2"/>
    </xf>
    <xf numFmtId="2" fontId="8" fillId="0" borderId="1" xfId="2" applyNumberFormat="1" applyFont="1" applyFill="1" applyBorder="1" applyAlignment="1">
      <alignment horizontal="center" vertical="center" readingOrder="2"/>
    </xf>
    <xf numFmtId="2" fontId="7" fillId="0" borderId="1" xfId="2" applyNumberFormat="1" applyFont="1" applyFill="1" applyBorder="1" applyAlignment="1">
      <alignment readingOrder="2"/>
    </xf>
    <xf numFmtId="2" fontId="7" fillId="0" borderId="8" xfId="2" applyNumberFormat="1" applyFont="1" applyFill="1" applyBorder="1" applyAlignment="1">
      <alignment readingOrder="2"/>
    </xf>
    <xf numFmtId="2" fontId="8" fillId="0" borderId="6" xfId="2" applyNumberFormat="1" applyFont="1" applyFill="1" applyBorder="1" applyAlignment="1">
      <alignment horizontal="center" vertical="center" readingOrder="2"/>
    </xf>
    <xf numFmtId="0" fontId="8" fillId="0" borderId="15" xfId="2" applyNumberFormat="1" applyFont="1" applyFill="1" applyBorder="1" applyAlignment="1">
      <alignment horizontal="center" vertical="center" readingOrder="2"/>
    </xf>
    <xf numFmtId="2" fontId="8" fillId="0" borderId="16" xfId="2" applyNumberFormat="1" applyFont="1" applyFill="1" applyBorder="1" applyAlignment="1">
      <alignment horizontal="center" vertical="center" readingOrder="2"/>
    </xf>
    <xf numFmtId="2" fontId="8" fillId="0" borderId="17" xfId="2" applyNumberFormat="1" applyFont="1" applyFill="1" applyBorder="1" applyAlignment="1">
      <alignment horizontal="center" vertical="center" readingOrder="2"/>
    </xf>
    <xf numFmtId="2" fontId="7" fillId="0" borderId="17" xfId="2" applyNumberFormat="1" applyFont="1" applyFill="1" applyBorder="1" applyAlignment="1">
      <alignment readingOrder="2"/>
    </xf>
    <xf numFmtId="2" fontId="7" fillId="0" borderId="18" xfId="2" applyNumberFormat="1" applyFont="1" applyFill="1" applyBorder="1" applyAlignment="1">
      <alignment readingOrder="2"/>
    </xf>
    <xf numFmtId="2" fontId="8" fillId="0" borderId="3" xfId="2" applyNumberFormat="1" applyFont="1" applyFill="1" applyBorder="1" applyAlignment="1">
      <alignment horizontal="center" vertical="center" readingOrder="2"/>
    </xf>
    <xf numFmtId="0" fontId="8" fillId="0" borderId="19" xfId="2" applyNumberFormat="1" applyFont="1" applyFill="1" applyBorder="1" applyAlignment="1">
      <alignment horizontal="center" vertical="center" readingOrder="2"/>
    </xf>
    <xf numFmtId="2" fontId="8" fillId="0" borderId="20" xfId="2" applyNumberFormat="1" applyFont="1" applyFill="1" applyBorder="1" applyAlignment="1">
      <alignment horizontal="center" vertical="center" readingOrder="2"/>
    </xf>
    <xf numFmtId="2" fontId="8" fillId="0" borderId="21" xfId="2" applyNumberFormat="1" applyFont="1" applyFill="1" applyBorder="1" applyAlignment="1">
      <alignment horizontal="center" vertical="center" readingOrder="2"/>
    </xf>
    <xf numFmtId="2" fontId="7" fillId="0" borderId="21" xfId="2" applyNumberFormat="1" applyFont="1" applyFill="1" applyBorder="1" applyAlignment="1">
      <alignment readingOrder="2"/>
    </xf>
    <xf numFmtId="2" fontId="7" fillId="0" borderId="22" xfId="2" applyNumberFormat="1" applyFont="1" applyFill="1" applyBorder="1" applyAlignment="1">
      <alignment readingOrder="2"/>
    </xf>
    <xf numFmtId="2" fontId="8" fillId="0" borderId="23" xfId="2" applyNumberFormat="1" applyFont="1" applyFill="1" applyBorder="1" applyAlignment="1">
      <alignment horizontal="center" vertical="center" readingOrder="2"/>
    </xf>
    <xf numFmtId="0" fontId="8" fillId="0" borderId="15" xfId="2" applyNumberFormat="1" applyFont="1" applyFill="1" applyBorder="1" applyAlignment="1">
      <alignment horizontal="center" vertical="center"/>
    </xf>
    <xf numFmtId="164" fontId="8" fillId="0" borderId="16" xfId="2" applyNumberFormat="1" applyFont="1" applyFill="1" applyBorder="1" applyAlignment="1">
      <alignment horizontal="center" vertical="center"/>
    </xf>
    <xf numFmtId="0" fontId="8" fillId="0" borderId="19" xfId="2" applyNumberFormat="1" applyFont="1" applyFill="1" applyBorder="1" applyAlignment="1">
      <alignment horizontal="center" vertical="center"/>
    </xf>
    <xf numFmtId="164" fontId="8" fillId="0" borderId="20" xfId="2" applyNumberFormat="1" applyFont="1" applyFill="1" applyBorder="1" applyAlignment="1">
      <alignment horizontal="center" vertical="center"/>
    </xf>
    <xf numFmtId="0" fontId="8" fillId="0" borderId="7" xfId="2" applyNumberFormat="1" applyFont="1" applyFill="1" applyBorder="1" applyAlignment="1">
      <alignment horizontal="center" vertical="center"/>
    </xf>
    <xf numFmtId="164" fontId="8" fillId="0" borderId="14" xfId="2" applyNumberFormat="1" applyFont="1" applyFill="1" applyBorder="1" applyAlignment="1">
      <alignment horizontal="center" vertical="center"/>
    </xf>
    <xf numFmtId="2" fontId="1" fillId="3" borderId="0" xfId="2" applyNumberFormat="1" applyFont="1" applyFill="1" applyAlignment="1">
      <alignment readingOrder="2"/>
    </xf>
    <xf numFmtId="0" fontId="9" fillId="4" borderId="24" xfId="2" applyNumberFormat="1" applyFont="1" applyFill="1" applyBorder="1" applyAlignment="1">
      <alignment horizontal="center" vertical="center" readingOrder="2"/>
    </xf>
    <xf numFmtId="2" fontId="9" fillId="4" borderId="13" xfId="2" applyNumberFormat="1" applyFont="1" applyFill="1" applyBorder="1" applyAlignment="1">
      <alignment horizontal="center" vertical="center" readingOrder="2"/>
    </xf>
    <xf numFmtId="0" fontId="9" fillId="4" borderId="24" xfId="2" applyNumberFormat="1" applyFont="1" applyFill="1" applyBorder="1" applyAlignment="1">
      <alignment horizontal="center" vertical="center"/>
    </xf>
    <xf numFmtId="2" fontId="10" fillId="4" borderId="9" xfId="2" applyNumberFormat="1" applyFont="1" applyFill="1" applyBorder="1" applyAlignment="1">
      <alignment horizontal="center" vertical="center" wrapText="1" shrinkToFit="1" readingOrder="2"/>
    </xf>
    <xf numFmtId="2" fontId="10" fillId="4" borderId="10" xfId="2" applyNumberFormat="1" applyFont="1" applyFill="1" applyBorder="1" applyAlignment="1">
      <alignment horizontal="center" vertical="center" wrapText="1" shrinkToFit="1" readingOrder="2"/>
    </xf>
    <xf numFmtId="2" fontId="10" fillId="4" borderId="11" xfId="2" applyNumberFormat="1" applyFont="1" applyFill="1" applyBorder="1" applyAlignment="1">
      <alignment horizontal="center" vertical="center" wrapText="1" shrinkToFit="1" readingOrder="2"/>
    </xf>
    <xf numFmtId="2" fontId="10" fillId="4" borderId="12" xfId="2" applyNumberFormat="1" applyFont="1" applyFill="1" applyBorder="1" applyAlignment="1">
      <alignment horizontal="center" vertical="center" wrapText="1" shrinkToFit="1" readingOrder="2"/>
    </xf>
    <xf numFmtId="2" fontId="10" fillId="4" borderId="4" xfId="2" applyNumberFormat="1" applyFont="1" applyFill="1" applyBorder="1" applyAlignment="1">
      <alignment horizontal="center" vertical="center" wrapText="1" shrinkToFit="1" readingOrder="2"/>
    </xf>
    <xf numFmtId="2" fontId="4" fillId="0" borderId="0" xfId="2" applyNumberFormat="1" applyFont="1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L38"/>
  <sheetViews>
    <sheetView rightToLeft="1" tabSelected="1" zoomScaleNormal="100" workbookViewId="0">
      <selection activeCell="B2" sqref="B2"/>
    </sheetView>
  </sheetViews>
  <sheetFormatPr defaultRowHeight="12.75" outlineLevelRow="1" x14ac:dyDescent="0.2"/>
  <cols>
    <col min="1" max="1" width="3.28515625" customWidth="1"/>
    <col min="2" max="2" width="12.7109375" customWidth="1"/>
    <col min="3" max="3" width="13.7109375" bestFit="1" customWidth="1"/>
    <col min="4" max="6" width="12.7109375" customWidth="1"/>
    <col min="7" max="11" width="10.7109375" customWidth="1"/>
    <col min="12" max="12" width="15.7109375" customWidth="1"/>
  </cols>
  <sheetData>
    <row r="1" spans="2:12" ht="39.950000000000003" customHeight="1" thickTop="1" thickBot="1" x14ac:dyDescent="0.25"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8</v>
      </c>
      <c r="J1" s="7" t="s">
        <v>9</v>
      </c>
      <c r="K1" s="7" t="s">
        <v>10</v>
      </c>
      <c r="L1" s="7" t="s">
        <v>7</v>
      </c>
    </row>
    <row r="2" spans="2:12" ht="20.100000000000001" customHeight="1" outlineLevel="1" thickTop="1" x14ac:dyDescent="0.2">
      <c r="B2" s="5">
        <v>910</v>
      </c>
      <c r="C2" s="1">
        <v>100</v>
      </c>
      <c r="D2" s="1">
        <v>20</v>
      </c>
      <c r="E2" s="6">
        <v>5</v>
      </c>
      <c r="F2" s="6">
        <v>3</v>
      </c>
      <c r="G2" s="6"/>
      <c r="H2" s="6"/>
      <c r="I2" s="6"/>
      <c r="J2" s="6"/>
      <c r="K2" s="6"/>
      <c r="L2" s="2">
        <v>1050</v>
      </c>
    </row>
    <row r="3" spans="2:12" ht="20.100000000000001" customHeight="1" outlineLevel="1" x14ac:dyDescent="0.2">
      <c r="B3" s="5">
        <v>1001</v>
      </c>
      <c r="C3" s="1">
        <v>200</v>
      </c>
      <c r="D3" s="1">
        <v>20</v>
      </c>
      <c r="E3" s="6">
        <v>5</v>
      </c>
      <c r="F3" s="6">
        <v>3</v>
      </c>
      <c r="G3" s="6"/>
      <c r="H3" s="6"/>
      <c r="I3" s="6"/>
      <c r="J3" s="6"/>
      <c r="K3" s="6"/>
      <c r="L3" s="2">
        <v>1060</v>
      </c>
    </row>
    <row r="4" spans="2:12" ht="20.100000000000001" customHeight="1" outlineLevel="1" x14ac:dyDescent="0.2">
      <c r="B4" s="5">
        <v>1002</v>
      </c>
      <c r="C4" s="1">
        <v>300</v>
      </c>
      <c r="D4" s="1">
        <v>20</v>
      </c>
      <c r="E4" s="6">
        <v>5</v>
      </c>
      <c r="F4" s="6">
        <v>3</v>
      </c>
      <c r="G4" s="6"/>
      <c r="H4" s="6"/>
      <c r="I4" s="6"/>
      <c r="J4" s="6"/>
      <c r="K4" s="6"/>
      <c r="L4" s="2">
        <v>1070</v>
      </c>
    </row>
    <row r="5" spans="2:12" ht="20.100000000000001" customHeight="1" outlineLevel="1" x14ac:dyDescent="0.2">
      <c r="B5" s="5">
        <v>1003</v>
      </c>
      <c r="C5" s="1">
        <v>400</v>
      </c>
      <c r="D5" s="1">
        <v>20</v>
      </c>
      <c r="E5" s="6">
        <v>5</v>
      </c>
      <c r="F5" s="6">
        <v>3</v>
      </c>
      <c r="G5" s="6"/>
      <c r="H5" s="6"/>
      <c r="I5" s="6"/>
      <c r="J5" s="6"/>
      <c r="K5" s="6"/>
      <c r="L5" s="2">
        <v>1080</v>
      </c>
    </row>
    <row r="6" spans="2:12" ht="20.100000000000001" customHeight="1" outlineLevel="1" x14ac:dyDescent="0.2">
      <c r="B6" s="5">
        <v>1004</v>
      </c>
      <c r="C6" s="1">
        <v>500</v>
      </c>
      <c r="D6" s="1">
        <v>20</v>
      </c>
      <c r="E6" s="6">
        <v>5</v>
      </c>
      <c r="F6" s="6">
        <v>3</v>
      </c>
      <c r="G6" s="6"/>
      <c r="H6" s="6"/>
      <c r="I6" s="6"/>
      <c r="J6" s="6"/>
      <c r="K6" s="6"/>
      <c r="L6" s="2">
        <v>1090</v>
      </c>
    </row>
    <row r="7" spans="2:12" ht="20.100000000000001" customHeight="1" outlineLevel="1" x14ac:dyDescent="0.2">
      <c r="B7" s="5">
        <v>1005</v>
      </c>
      <c r="C7" s="1">
        <v>600</v>
      </c>
      <c r="D7" s="1">
        <v>20</v>
      </c>
      <c r="E7" s="6">
        <v>5</v>
      </c>
      <c r="F7" s="6">
        <v>3</v>
      </c>
      <c r="G7" s="6"/>
      <c r="H7" s="6"/>
      <c r="I7" s="6"/>
      <c r="J7" s="6"/>
      <c r="K7" s="6"/>
      <c r="L7" s="2">
        <v>1100</v>
      </c>
    </row>
    <row r="8" spans="2:12" ht="20.100000000000001" customHeight="1" outlineLevel="1" x14ac:dyDescent="0.2">
      <c r="B8" s="5">
        <v>1006</v>
      </c>
      <c r="C8" s="1">
        <v>800</v>
      </c>
      <c r="D8" s="1">
        <v>20</v>
      </c>
      <c r="E8" s="6">
        <v>5</v>
      </c>
      <c r="F8" s="6">
        <v>3</v>
      </c>
      <c r="G8" s="6"/>
      <c r="H8" s="6"/>
      <c r="I8" s="6"/>
      <c r="J8" s="6"/>
      <c r="K8" s="6"/>
      <c r="L8" s="2">
        <v>1120</v>
      </c>
    </row>
    <row r="9" spans="2:12" ht="20.100000000000001" customHeight="1" outlineLevel="1" x14ac:dyDescent="0.2">
      <c r="B9" s="5">
        <v>1104</v>
      </c>
      <c r="C9" s="1">
        <v>900</v>
      </c>
      <c r="D9" s="1">
        <v>20</v>
      </c>
      <c r="E9" s="6">
        <v>5</v>
      </c>
      <c r="F9" s="6">
        <v>3</v>
      </c>
      <c r="G9" s="6"/>
      <c r="H9" s="6"/>
      <c r="I9" s="6"/>
      <c r="J9" s="6"/>
      <c r="K9" s="6"/>
      <c r="L9" s="2">
        <v>1130</v>
      </c>
    </row>
    <row r="10" spans="2:12" ht="20.100000000000001" customHeight="1" outlineLevel="1" x14ac:dyDescent="0.2">
      <c r="B10" s="5">
        <v>1105</v>
      </c>
      <c r="C10" s="1">
        <v>111</v>
      </c>
      <c r="D10" s="1">
        <v>20</v>
      </c>
      <c r="E10" s="6">
        <v>5</v>
      </c>
      <c r="F10" s="6">
        <v>3</v>
      </c>
      <c r="G10" s="6"/>
      <c r="H10" s="6"/>
      <c r="I10" s="6"/>
      <c r="J10" s="6"/>
      <c r="K10" s="6"/>
      <c r="L10" s="2">
        <v>1140</v>
      </c>
    </row>
    <row r="11" spans="2:12" ht="20.100000000000001" customHeight="1" outlineLevel="1" x14ac:dyDescent="0.2">
      <c r="B11" s="5">
        <v>1106</v>
      </c>
      <c r="C11" s="1">
        <v>222</v>
      </c>
      <c r="D11" s="1">
        <v>20</v>
      </c>
      <c r="E11" s="6">
        <v>5</v>
      </c>
      <c r="F11" s="6">
        <v>3</v>
      </c>
      <c r="G11" s="6"/>
      <c r="H11" s="6"/>
      <c r="I11" s="6"/>
      <c r="J11" s="6"/>
      <c r="K11" s="6"/>
      <c r="L11" s="2">
        <v>1150</v>
      </c>
    </row>
    <row r="12" spans="2:12" ht="20.100000000000001" customHeight="1" outlineLevel="1" x14ac:dyDescent="0.2">
      <c r="B12" s="5">
        <v>1201</v>
      </c>
      <c r="C12" s="1">
        <v>333</v>
      </c>
      <c r="D12" s="1">
        <v>20</v>
      </c>
      <c r="E12" s="6">
        <v>5</v>
      </c>
      <c r="F12" s="6">
        <v>3</v>
      </c>
      <c r="G12" s="6"/>
      <c r="H12" s="6"/>
      <c r="I12" s="6"/>
      <c r="J12" s="6"/>
      <c r="K12" s="6"/>
      <c r="L12" s="2">
        <v>1160</v>
      </c>
    </row>
    <row r="13" spans="2:12" ht="20.100000000000001" customHeight="1" outlineLevel="1" x14ac:dyDescent="0.2">
      <c r="B13" s="5">
        <v>1202</v>
      </c>
      <c r="C13" s="1">
        <v>444</v>
      </c>
      <c r="D13" s="1">
        <v>20</v>
      </c>
      <c r="E13" s="6">
        <v>5</v>
      </c>
      <c r="F13" s="6">
        <v>3</v>
      </c>
      <c r="G13" s="6"/>
      <c r="H13" s="6"/>
      <c r="I13" s="6"/>
      <c r="J13" s="6"/>
      <c r="K13" s="6"/>
      <c r="L13" s="2">
        <v>1170</v>
      </c>
    </row>
    <row r="14" spans="2:12" ht="20.100000000000001" customHeight="1" outlineLevel="1" x14ac:dyDescent="0.2">
      <c r="B14" s="5">
        <v>1301</v>
      </c>
      <c r="C14" s="1">
        <v>555</v>
      </c>
      <c r="D14" s="1">
        <v>20</v>
      </c>
      <c r="E14" s="6">
        <v>5</v>
      </c>
      <c r="F14" s="6">
        <v>3</v>
      </c>
      <c r="G14" s="6"/>
      <c r="H14" s="6"/>
      <c r="I14" s="6"/>
      <c r="J14" s="6"/>
      <c r="K14" s="6"/>
      <c r="L14" s="2">
        <v>1180</v>
      </c>
    </row>
    <row r="15" spans="2:12" ht="20.100000000000001" customHeight="1" outlineLevel="1" x14ac:dyDescent="0.2">
      <c r="B15" s="5">
        <v>1304</v>
      </c>
      <c r="C15" s="1">
        <v>666</v>
      </c>
      <c r="D15" s="1">
        <v>20</v>
      </c>
      <c r="E15" s="6">
        <v>5</v>
      </c>
      <c r="F15" s="6">
        <v>3</v>
      </c>
      <c r="G15" s="6"/>
      <c r="H15" s="6"/>
      <c r="I15" s="6"/>
      <c r="J15" s="6"/>
      <c r="K15" s="6"/>
      <c r="L15" s="2">
        <v>1190</v>
      </c>
    </row>
    <row r="16" spans="2:12" ht="20.100000000000001" customHeight="1" outlineLevel="1" x14ac:dyDescent="0.2">
      <c r="B16" s="5">
        <v>1305</v>
      </c>
      <c r="C16" s="1">
        <v>777</v>
      </c>
      <c r="D16" s="1">
        <v>20</v>
      </c>
      <c r="E16" s="6">
        <v>5</v>
      </c>
      <c r="F16" s="6">
        <v>3</v>
      </c>
      <c r="G16" s="6"/>
      <c r="H16" s="6"/>
      <c r="I16" s="6"/>
      <c r="J16" s="6"/>
      <c r="K16" s="6"/>
      <c r="L16" s="2">
        <v>1200</v>
      </c>
    </row>
    <row r="17" spans="2:12" ht="20.100000000000001" customHeight="1" outlineLevel="1" x14ac:dyDescent="0.2">
      <c r="B17" s="5">
        <v>1312</v>
      </c>
      <c r="C17" s="1">
        <v>888</v>
      </c>
      <c r="D17" s="1">
        <v>20</v>
      </c>
      <c r="E17" s="6">
        <v>5</v>
      </c>
      <c r="F17" s="6">
        <v>3</v>
      </c>
      <c r="G17" s="6"/>
      <c r="H17" s="6"/>
      <c r="I17" s="6"/>
      <c r="J17" s="6"/>
      <c r="K17" s="6"/>
      <c r="L17" s="2">
        <v>1210</v>
      </c>
    </row>
    <row r="18" spans="2:12" ht="20.100000000000001" customHeight="1" outlineLevel="1" x14ac:dyDescent="0.2">
      <c r="B18" s="5">
        <v>1401</v>
      </c>
      <c r="C18" s="1">
        <v>999</v>
      </c>
      <c r="D18" s="1">
        <v>20</v>
      </c>
      <c r="E18" s="6">
        <v>5</v>
      </c>
      <c r="F18" s="6">
        <v>3</v>
      </c>
      <c r="G18" s="6"/>
      <c r="H18" s="6"/>
      <c r="I18" s="6"/>
      <c r="J18" s="6"/>
      <c r="K18" s="6"/>
      <c r="L18" s="2">
        <v>1220</v>
      </c>
    </row>
    <row r="19" spans="2:12" ht="20.100000000000001" customHeight="1" outlineLevel="1" x14ac:dyDescent="0.2">
      <c r="B19" s="5">
        <v>1402</v>
      </c>
      <c r="C19" s="1">
        <v>110</v>
      </c>
      <c r="D19" s="1">
        <v>20</v>
      </c>
      <c r="E19" s="6">
        <v>5</v>
      </c>
      <c r="F19" s="6">
        <v>3</v>
      </c>
      <c r="G19" s="6"/>
      <c r="H19" s="6"/>
      <c r="I19" s="6"/>
      <c r="J19" s="6"/>
      <c r="K19" s="6"/>
      <c r="L19" s="2">
        <v>1230</v>
      </c>
    </row>
    <row r="20" spans="2:12" ht="20.100000000000001" customHeight="1" outlineLevel="1" x14ac:dyDescent="0.2">
      <c r="B20" s="5">
        <v>1403</v>
      </c>
      <c r="C20" s="1">
        <v>220</v>
      </c>
      <c r="D20" s="1">
        <v>20</v>
      </c>
      <c r="E20" s="6">
        <v>5</v>
      </c>
      <c r="F20" s="6">
        <v>3</v>
      </c>
      <c r="G20" s="6"/>
      <c r="H20" s="6"/>
      <c r="I20" s="6"/>
      <c r="J20" s="6"/>
      <c r="K20" s="6"/>
      <c r="L20" s="2">
        <v>1240</v>
      </c>
    </row>
    <row r="21" spans="2:12" ht="20.100000000000001" customHeight="1" outlineLevel="1" x14ac:dyDescent="0.2">
      <c r="B21" s="5">
        <v>1404</v>
      </c>
      <c r="C21" s="1">
        <v>330</v>
      </c>
      <c r="D21" s="1">
        <v>20</v>
      </c>
      <c r="E21" s="6">
        <v>5</v>
      </c>
      <c r="F21" s="6">
        <v>3</v>
      </c>
      <c r="G21" s="6"/>
      <c r="H21" s="6"/>
      <c r="I21" s="6"/>
      <c r="J21" s="6"/>
      <c r="K21" s="6"/>
      <c r="L21" s="2">
        <v>1250</v>
      </c>
    </row>
    <row r="22" spans="2:12" ht="20.100000000000001" customHeight="1" outlineLevel="1" x14ac:dyDescent="0.2">
      <c r="B22" s="5">
        <v>1405</v>
      </c>
      <c r="C22" s="1">
        <v>440</v>
      </c>
      <c r="D22" s="1">
        <v>20</v>
      </c>
      <c r="E22" s="6">
        <v>5</v>
      </c>
      <c r="F22" s="6">
        <v>3</v>
      </c>
      <c r="G22" s="6"/>
      <c r="H22" s="6"/>
      <c r="I22" s="6"/>
      <c r="J22" s="6"/>
      <c r="K22" s="6"/>
      <c r="L22" s="2">
        <v>1260</v>
      </c>
    </row>
    <row r="23" spans="2:12" ht="20.100000000000001" customHeight="1" outlineLevel="1" x14ac:dyDescent="0.2">
      <c r="B23" s="5">
        <v>1406</v>
      </c>
      <c r="C23" s="1">
        <v>550</v>
      </c>
      <c r="D23" s="1">
        <v>20</v>
      </c>
      <c r="E23" s="6">
        <v>5</v>
      </c>
      <c r="F23" s="6">
        <v>3</v>
      </c>
      <c r="G23" s="6"/>
      <c r="H23" s="6"/>
      <c r="I23" s="6"/>
      <c r="J23" s="6"/>
      <c r="K23" s="6"/>
      <c r="L23" s="2">
        <v>1270</v>
      </c>
    </row>
    <row r="24" spans="2:12" ht="20.100000000000001" customHeight="1" outlineLevel="1" x14ac:dyDescent="0.2">
      <c r="B24" s="5">
        <v>1407</v>
      </c>
      <c r="C24" s="1">
        <v>660</v>
      </c>
      <c r="D24" s="1">
        <v>20</v>
      </c>
      <c r="E24" s="6">
        <v>5</v>
      </c>
      <c r="F24" s="6">
        <v>3</v>
      </c>
      <c r="G24" s="6"/>
      <c r="H24" s="6"/>
      <c r="I24" s="6"/>
      <c r="J24" s="6"/>
      <c r="K24" s="6"/>
      <c r="L24" s="2">
        <v>1280</v>
      </c>
    </row>
    <row r="25" spans="2:12" ht="20.100000000000001" customHeight="1" outlineLevel="1" x14ac:dyDescent="0.2">
      <c r="B25" s="5">
        <v>1408</v>
      </c>
      <c r="C25" s="1">
        <v>770</v>
      </c>
      <c r="D25" s="1">
        <v>20</v>
      </c>
      <c r="E25" s="6">
        <v>5</v>
      </c>
      <c r="F25" s="6">
        <v>3</v>
      </c>
      <c r="G25" s="6"/>
      <c r="H25" s="6"/>
      <c r="I25" s="6"/>
      <c r="J25" s="6"/>
      <c r="K25" s="6"/>
      <c r="L25" s="2">
        <v>1290</v>
      </c>
    </row>
    <row r="26" spans="2:12" ht="20.100000000000001" customHeight="1" outlineLevel="1" x14ac:dyDescent="0.2">
      <c r="B26" s="5">
        <v>1409</v>
      </c>
      <c r="C26" s="1">
        <v>880</v>
      </c>
      <c r="D26" s="1">
        <v>20</v>
      </c>
      <c r="E26" s="6">
        <v>5</v>
      </c>
      <c r="F26" s="6">
        <v>3</v>
      </c>
      <c r="G26" s="6"/>
      <c r="H26" s="6"/>
      <c r="I26" s="6"/>
      <c r="J26" s="6"/>
      <c r="K26" s="6"/>
      <c r="L26" s="2">
        <v>1300</v>
      </c>
    </row>
    <row r="27" spans="2:12" ht="20.100000000000001" customHeight="1" outlineLevel="1" x14ac:dyDescent="0.2">
      <c r="B27" s="5">
        <v>1410</v>
      </c>
      <c r="C27" s="1">
        <v>990</v>
      </c>
      <c r="D27" s="1">
        <v>20</v>
      </c>
      <c r="E27" s="6">
        <v>5</v>
      </c>
      <c r="F27" s="6">
        <v>3</v>
      </c>
      <c r="G27" s="6"/>
      <c r="H27" s="6"/>
      <c r="I27" s="6"/>
      <c r="J27" s="6"/>
      <c r="K27" s="6"/>
      <c r="L27" s="2">
        <v>1310</v>
      </c>
    </row>
    <row r="28" spans="2:12" ht="20.100000000000001" customHeight="1" outlineLevel="1" x14ac:dyDescent="0.2">
      <c r="B28" s="5">
        <v>1411</v>
      </c>
      <c r="C28" s="1">
        <v>101</v>
      </c>
      <c r="D28" s="1">
        <v>20</v>
      </c>
      <c r="E28" s="6">
        <v>5</v>
      </c>
      <c r="F28" s="6">
        <v>3</v>
      </c>
      <c r="G28" s="6"/>
      <c r="H28" s="6"/>
      <c r="I28" s="6"/>
      <c r="J28" s="6"/>
      <c r="K28" s="6"/>
      <c r="L28" s="2">
        <v>1320</v>
      </c>
    </row>
    <row r="29" spans="2:12" ht="20.100000000000001" customHeight="1" outlineLevel="1" x14ac:dyDescent="0.2">
      <c r="B29" s="5">
        <v>1412</v>
      </c>
      <c r="C29" s="1">
        <v>202</v>
      </c>
      <c r="D29" s="1">
        <v>20</v>
      </c>
      <c r="E29" s="6">
        <v>5</v>
      </c>
      <c r="F29" s="6">
        <v>3</v>
      </c>
      <c r="G29" s="6"/>
      <c r="H29" s="6"/>
      <c r="I29" s="6"/>
      <c r="J29" s="6"/>
      <c r="K29" s="6"/>
      <c r="L29" s="2">
        <v>1330</v>
      </c>
    </row>
    <row r="30" spans="2:12" ht="20.100000000000001" customHeight="1" outlineLevel="1" x14ac:dyDescent="0.2">
      <c r="B30" s="5">
        <v>1501</v>
      </c>
      <c r="C30" s="1">
        <v>303</v>
      </c>
      <c r="D30" s="1">
        <v>20</v>
      </c>
      <c r="E30" s="6">
        <v>5</v>
      </c>
      <c r="F30" s="6">
        <v>3</v>
      </c>
      <c r="G30" s="6"/>
      <c r="H30" s="6"/>
      <c r="I30" s="6"/>
      <c r="J30" s="6"/>
      <c r="K30" s="6"/>
      <c r="L30" s="2">
        <v>1340</v>
      </c>
    </row>
    <row r="31" spans="2:12" ht="20.100000000000001" customHeight="1" outlineLevel="1" x14ac:dyDescent="0.2">
      <c r="B31" s="5">
        <v>1502</v>
      </c>
      <c r="C31" s="1">
        <v>404</v>
      </c>
      <c r="D31" s="1">
        <v>20</v>
      </c>
      <c r="E31" s="6">
        <v>5</v>
      </c>
      <c r="F31" s="6">
        <v>3</v>
      </c>
      <c r="G31" s="6"/>
      <c r="H31" s="6"/>
      <c r="I31" s="6"/>
      <c r="J31" s="6"/>
      <c r="K31" s="6"/>
      <c r="L31" s="2">
        <v>1350</v>
      </c>
    </row>
    <row r="32" spans="2:12" ht="20.100000000000001" customHeight="1" outlineLevel="1" x14ac:dyDescent="0.2">
      <c r="B32" s="5">
        <v>1503</v>
      </c>
      <c r="C32" s="1">
        <v>505</v>
      </c>
      <c r="D32" s="1">
        <v>20</v>
      </c>
      <c r="E32" s="6">
        <v>5</v>
      </c>
      <c r="F32" s="6">
        <v>3</v>
      </c>
      <c r="G32" s="6"/>
      <c r="H32" s="6"/>
      <c r="I32" s="6"/>
      <c r="J32" s="6"/>
      <c r="K32" s="6"/>
      <c r="L32" s="2">
        <v>1360</v>
      </c>
    </row>
    <row r="33" spans="2:12" ht="20.100000000000001" customHeight="1" outlineLevel="1" x14ac:dyDescent="0.2">
      <c r="B33" s="5">
        <v>1504</v>
      </c>
      <c r="C33" s="1">
        <v>606</v>
      </c>
      <c r="D33" s="1">
        <v>20</v>
      </c>
      <c r="E33" s="6">
        <v>5</v>
      </c>
      <c r="F33" s="6">
        <v>3</v>
      </c>
      <c r="G33" s="6"/>
      <c r="H33" s="6"/>
      <c r="I33" s="6"/>
      <c r="J33" s="6"/>
      <c r="K33" s="6"/>
      <c r="L33" s="2">
        <v>1370</v>
      </c>
    </row>
    <row r="34" spans="2:12" ht="20.100000000000001" customHeight="1" outlineLevel="1" x14ac:dyDescent="0.2">
      <c r="B34" s="5">
        <v>1505</v>
      </c>
      <c r="C34" s="1">
        <v>707</v>
      </c>
      <c r="D34" s="1">
        <v>20</v>
      </c>
      <c r="E34" s="6">
        <v>5</v>
      </c>
      <c r="F34" s="6">
        <v>3</v>
      </c>
      <c r="G34" s="6"/>
      <c r="H34" s="6"/>
      <c r="I34" s="6"/>
      <c r="J34" s="6"/>
      <c r="K34" s="6"/>
      <c r="L34" s="2">
        <v>1380</v>
      </c>
    </row>
    <row r="35" spans="2:12" ht="20.100000000000001" customHeight="1" outlineLevel="1" x14ac:dyDescent="0.2">
      <c r="B35" s="5">
        <v>1506</v>
      </c>
      <c r="C35" s="1">
        <v>808</v>
      </c>
      <c r="D35" s="1">
        <v>20</v>
      </c>
      <c r="E35" s="6">
        <v>5</v>
      </c>
      <c r="F35" s="6">
        <v>3</v>
      </c>
      <c r="G35" s="6"/>
      <c r="H35" s="6"/>
      <c r="I35" s="6"/>
      <c r="J35" s="6"/>
      <c r="K35" s="6"/>
      <c r="L35" s="2">
        <v>1390</v>
      </c>
    </row>
    <row r="36" spans="2:12" ht="20.100000000000001" customHeight="1" outlineLevel="1" thickBot="1" x14ac:dyDescent="0.25">
      <c r="B36" s="5">
        <v>1507</v>
      </c>
      <c r="C36" s="1">
        <v>909</v>
      </c>
      <c r="D36" s="1">
        <v>20</v>
      </c>
      <c r="E36" s="6">
        <v>5</v>
      </c>
      <c r="F36" s="6">
        <v>3</v>
      </c>
      <c r="G36" s="6"/>
      <c r="H36" s="6"/>
      <c r="I36" s="6"/>
      <c r="J36" s="6"/>
      <c r="K36" s="6"/>
      <c r="L36" s="2">
        <v>1400</v>
      </c>
    </row>
    <row r="37" spans="2:12" ht="30" customHeight="1" thickTop="1" thickBot="1" x14ac:dyDescent="0.25">
      <c r="B37" s="4"/>
      <c r="C37" s="3">
        <f t="shared" ref="C37:H37" si="0">SUM(C2:C36)</f>
        <v>18290</v>
      </c>
      <c r="D37" s="3">
        <f t="shared" si="0"/>
        <v>700</v>
      </c>
      <c r="E37" s="3">
        <f t="shared" si="0"/>
        <v>175</v>
      </c>
      <c r="F37" s="3">
        <f t="shared" si="0"/>
        <v>105</v>
      </c>
      <c r="G37" s="3">
        <f t="shared" si="0"/>
        <v>0</v>
      </c>
      <c r="H37" s="3">
        <f t="shared" si="0"/>
        <v>0</v>
      </c>
      <c r="I37" s="3">
        <f t="shared" ref="I37:K37" si="1">SUM(I2:I36)</f>
        <v>0</v>
      </c>
      <c r="J37" s="3">
        <f t="shared" si="1"/>
        <v>0</v>
      </c>
      <c r="K37" s="3">
        <f t="shared" si="1"/>
        <v>0</v>
      </c>
      <c r="L37" s="3">
        <f>SUM(L2:L36)</f>
        <v>42990</v>
      </c>
    </row>
    <row r="38" spans="2:12" ht="13.5" thickTop="1" x14ac:dyDescent="0.2"/>
  </sheetData>
  <phoneticPr fontId="0" type="noConversion"/>
  <pageMargins left="0.22" right="0.19685039370078741" top="0.55118110236220474" bottom="0.59055118110236227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B51"/>
  <sheetViews>
    <sheetView rightToLeft="1" zoomScaleNormal="100" workbookViewId="0">
      <selection activeCell="D11" sqref="D11"/>
    </sheetView>
  </sheetViews>
  <sheetFormatPr defaultRowHeight="12.75" x14ac:dyDescent="0.2"/>
  <cols>
    <col min="1" max="1" width="11.140625" style="12" customWidth="1"/>
    <col min="2" max="2" width="10.7109375" style="12" customWidth="1"/>
    <col min="3" max="13" width="10.7109375" style="9" customWidth="1"/>
    <col min="14" max="14" width="13.7109375" style="9" customWidth="1"/>
    <col min="15" max="15" width="9.140625" style="8"/>
    <col min="16" max="16" width="10.5703125" style="8" bestFit="1" customWidth="1"/>
    <col min="17" max="28" width="9.140625" style="8"/>
    <col min="29" max="16384" width="9.140625" style="9"/>
  </cols>
  <sheetData>
    <row r="1" spans="1:28" s="12" customFormat="1" ht="35.1" customHeight="1" thickTop="1" thickBot="1" x14ac:dyDescent="0.25">
      <c r="A1" s="42" t="s">
        <v>0</v>
      </c>
      <c r="B1" s="43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8</v>
      </c>
      <c r="I1" s="44" t="s">
        <v>9</v>
      </c>
      <c r="J1" s="44" t="s">
        <v>10</v>
      </c>
      <c r="K1" s="44"/>
      <c r="L1" s="44"/>
      <c r="M1" s="45"/>
      <c r="N1" s="46" t="s">
        <v>7</v>
      </c>
      <c r="O1" s="10"/>
      <c r="P1" s="10"/>
      <c r="Q1" s="10"/>
      <c r="R1" s="10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2" customFormat="1" ht="20.100000000000001" customHeight="1" thickTop="1" x14ac:dyDescent="0.2">
      <c r="A2" s="14"/>
      <c r="B2" s="15"/>
      <c r="C2" s="16"/>
      <c r="D2" s="16"/>
      <c r="E2" s="16"/>
      <c r="F2" s="17"/>
      <c r="G2" s="17"/>
      <c r="H2" s="17"/>
      <c r="I2" s="17"/>
      <c r="J2" s="17"/>
      <c r="K2" s="17"/>
      <c r="L2" s="17"/>
      <c r="M2" s="18"/>
      <c r="N2" s="19"/>
      <c r="O2" s="10"/>
      <c r="P2" s="10"/>
      <c r="Q2" s="10"/>
      <c r="R2" s="10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2" customFormat="1" ht="20.100000000000001" customHeight="1" x14ac:dyDescent="0.2">
      <c r="A3" s="14"/>
      <c r="B3" s="15"/>
      <c r="C3" s="16"/>
      <c r="D3" s="16"/>
      <c r="E3" s="16"/>
      <c r="F3" s="17"/>
      <c r="G3" s="17"/>
      <c r="H3" s="17"/>
      <c r="I3" s="17"/>
      <c r="J3" s="17"/>
      <c r="K3" s="17"/>
      <c r="L3" s="17"/>
      <c r="M3" s="18"/>
      <c r="N3" s="19"/>
      <c r="O3" s="10"/>
      <c r="P3" s="10"/>
      <c r="Q3" s="10"/>
      <c r="R3" s="10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2" customFormat="1" ht="20.100000000000001" customHeight="1" x14ac:dyDescent="0.2">
      <c r="A4" s="14"/>
      <c r="B4" s="15"/>
      <c r="C4" s="16"/>
      <c r="D4" s="16"/>
      <c r="E4" s="16"/>
      <c r="F4" s="17"/>
      <c r="G4" s="17"/>
      <c r="H4" s="17"/>
      <c r="I4" s="17"/>
      <c r="J4" s="17"/>
      <c r="K4" s="17"/>
      <c r="L4" s="17"/>
      <c r="M4" s="18"/>
      <c r="N4" s="19"/>
      <c r="O4" s="10"/>
      <c r="P4" s="10"/>
      <c r="Q4" s="10"/>
      <c r="R4" s="10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ht="20.100000000000001" customHeight="1" thickBot="1" x14ac:dyDescent="0.25">
      <c r="A5" s="20">
        <v>910</v>
      </c>
      <c r="B5" s="21">
        <v>100</v>
      </c>
      <c r="C5" s="22">
        <v>20</v>
      </c>
      <c r="D5" s="22">
        <v>5</v>
      </c>
      <c r="E5" s="22">
        <v>3</v>
      </c>
      <c r="F5" s="23"/>
      <c r="G5" s="23"/>
      <c r="H5" s="23"/>
      <c r="I5" s="23"/>
      <c r="J5" s="23"/>
      <c r="K5" s="23"/>
      <c r="L5" s="23"/>
      <c r="M5" s="24"/>
      <c r="N5" s="25">
        <v>1050</v>
      </c>
      <c r="O5" s="13"/>
      <c r="P5" s="13"/>
      <c r="Q5" s="13"/>
      <c r="R5" s="13"/>
    </row>
    <row r="6" spans="1:28" ht="20.100000000000001" customHeight="1" thickBot="1" x14ac:dyDescent="0.25">
      <c r="A6" s="39">
        <v>2009</v>
      </c>
      <c r="B6" s="40">
        <f>SUM(B2:B5)</f>
        <v>100</v>
      </c>
      <c r="C6" s="40">
        <f t="shared" ref="C6:N6" si="0">SUM(C2:C5)</f>
        <v>20</v>
      </c>
      <c r="D6" s="40">
        <f t="shared" si="0"/>
        <v>5</v>
      </c>
      <c r="E6" s="40">
        <f t="shared" si="0"/>
        <v>3</v>
      </c>
      <c r="F6" s="40">
        <f t="shared" si="0"/>
        <v>0</v>
      </c>
      <c r="G6" s="40">
        <f t="shared" si="0"/>
        <v>0</v>
      </c>
      <c r="H6" s="40">
        <f t="shared" si="0"/>
        <v>0</v>
      </c>
      <c r="I6" s="40">
        <f t="shared" si="0"/>
        <v>0</v>
      </c>
      <c r="J6" s="40">
        <f t="shared" si="0"/>
        <v>0</v>
      </c>
      <c r="K6" s="40">
        <f t="shared" si="0"/>
        <v>0</v>
      </c>
      <c r="L6" s="40">
        <f t="shared" si="0"/>
        <v>0</v>
      </c>
      <c r="M6" s="40">
        <f t="shared" si="0"/>
        <v>0</v>
      </c>
      <c r="N6" s="40">
        <f t="shared" si="0"/>
        <v>1050</v>
      </c>
      <c r="O6" s="13"/>
      <c r="P6" s="13"/>
      <c r="Q6" s="13"/>
      <c r="R6" s="13"/>
    </row>
    <row r="7" spans="1:28" ht="20.100000000000001" customHeight="1" x14ac:dyDescent="0.2">
      <c r="A7" s="14">
        <v>1001</v>
      </c>
      <c r="B7" s="15">
        <v>200</v>
      </c>
      <c r="C7" s="16">
        <v>20</v>
      </c>
      <c r="D7" s="16">
        <v>5</v>
      </c>
      <c r="E7" s="16">
        <v>3</v>
      </c>
      <c r="F7" s="17"/>
      <c r="G7" s="17"/>
      <c r="H7" s="17"/>
      <c r="I7" s="17"/>
      <c r="J7" s="17"/>
      <c r="K7" s="17"/>
      <c r="L7" s="17"/>
      <c r="M7" s="18"/>
      <c r="N7" s="19">
        <v>1060</v>
      </c>
      <c r="O7" s="13"/>
      <c r="P7" s="13"/>
      <c r="Q7" s="13"/>
      <c r="R7" s="13"/>
    </row>
    <row r="8" spans="1:28" ht="20.100000000000001" customHeight="1" x14ac:dyDescent="0.2">
      <c r="A8" s="14">
        <v>1002</v>
      </c>
      <c r="B8" s="15">
        <v>300</v>
      </c>
      <c r="C8" s="16">
        <v>20</v>
      </c>
      <c r="D8" s="16">
        <v>5</v>
      </c>
      <c r="E8" s="16">
        <v>3</v>
      </c>
      <c r="F8" s="17"/>
      <c r="G8" s="17"/>
      <c r="H8" s="17"/>
      <c r="I8" s="17"/>
      <c r="J8" s="17"/>
      <c r="K8" s="17"/>
      <c r="L8" s="17"/>
      <c r="M8" s="18"/>
      <c r="N8" s="19">
        <v>1070</v>
      </c>
      <c r="O8" s="13"/>
      <c r="P8" s="13"/>
      <c r="Q8" s="13"/>
      <c r="R8" s="13"/>
    </row>
    <row r="9" spans="1:28" ht="20.100000000000001" customHeight="1" x14ac:dyDescent="0.2">
      <c r="A9" s="14">
        <v>1003</v>
      </c>
      <c r="B9" s="15">
        <v>400</v>
      </c>
      <c r="C9" s="16">
        <v>20</v>
      </c>
      <c r="D9" s="16">
        <v>5</v>
      </c>
      <c r="E9" s="16">
        <v>3</v>
      </c>
      <c r="F9" s="17"/>
      <c r="G9" s="17"/>
      <c r="H9" s="17"/>
      <c r="I9" s="17"/>
      <c r="J9" s="17"/>
      <c r="K9" s="17"/>
      <c r="L9" s="17"/>
      <c r="M9" s="18"/>
      <c r="N9" s="19">
        <v>1080</v>
      </c>
      <c r="O9" s="13"/>
      <c r="P9" s="13"/>
      <c r="Q9" s="13"/>
      <c r="R9" s="13"/>
    </row>
    <row r="10" spans="1:28" ht="20.100000000000001" customHeight="1" x14ac:dyDescent="0.2">
      <c r="A10" s="20">
        <v>1004</v>
      </c>
      <c r="B10" s="21">
        <v>500</v>
      </c>
      <c r="C10" s="22">
        <v>20</v>
      </c>
      <c r="D10" s="22">
        <v>5</v>
      </c>
      <c r="E10" s="22">
        <v>3</v>
      </c>
      <c r="F10" s="23"/>
      <c r="G10" s="23"/>
      <c r="H10" s="23"/>
      <c r="I10" s="23"/>
      <c r="J10" s="23"/>
      <c r="K10" s="23"/>
      <c r="L10" s="23"/>
      <c r="M10" s="24"/>
      <c r="N10" s="25">
        <v>1090</v>
      </c>
      <c r="O10" s="13"/>
      <c r="P10" s="13"/>
      <c r="Q10" s="13"/>
      <c r="R10" s="13"/>
    </row>
    <row r="11" spans="1:28" ht="20.100000000000001" customHeight="1" x14ac:dyDescent="0.2">
      <c r="A11" s="20">
        <v>1005</v>
      </c>
      <c r="B11" s="21">
        <v>600</v>
      </c>
      <c r="C11" s="22">
        <v>20</v>
      </c>
      <c r="D11" s="22">
        <v>5</v>
      </c>
      <c r="E11" s="22">
        <v>3</v>
      </c>
      <c r="F11" s="23"/>
      <c r="G11" s="23"/>
      <c r="H11" s="23"/>
      <c r="I11" s="23"/>
      <c r="J11" s="23"/>
      <c r="K11" s="23"/>
      <c r="L11" s="23"/>
      <c r="M11" s="24"/>
      <c r="N11" s="25">
        <v>1100</v>
      </c>
      <c r="O11" s="13"/>
      <c r="P11" s="13"/>
      <c r="Q11" s="13"/>
      <c r="R11" s="13"/>
    </row>
    <row r="12" spans="1:28" ht="20.100000000000001" customHeight="1" thickBot="1" x14ac:dyDescent="0.25">
      <c r="A12" s="26">
        <v>1006</v>
      </c>
      <c r="B12" s="27">
        <v>800</v>
      </c>
      <c r="C12" s="28">
        <v>20</v>
      </c>
      <c r="D12" s="28">
        <v>5</v>
      </c>
      <c r="E12" s="28">
        <v>3</v>
      </c>
      <c r="F12" s="29"/>
      <c r="G12" s="29"/>
      <c r="H12" s="29"/>
      <c r="I12" s="29"/>
      <c r="J12" s="29"/>
      <c r="K12" s="29"/>
      <c r="L12" s="29"/>
      <c r="M12" s="30"/>
      <c r="N12" s="31">
        <v>1120</v>
      </c>
      <c r="O12" s="13"/>
      <c r="P12" s="13"/>
      <c r="Q12" s="13"/>
      <c r="R12" s="13"/>
    </row>
    <row r="13" spans="1:28" ht="20.100000000000001" customHeight="1" thickBot="1" x14ac:dyDescent="0.25">
      <c r="A13" s="39">
        <v>2010</v>
      </c>
      <c r="B13" s="40">
        <f t="shared" ref="B13:M13" si="1">SUM(B7:B12)</f>
        <v>2800</v>
      </c>
      <c r="C13" s="40">
        <f t="shared" si="1"/>
        <v>120</v>
      </c>
      <c r="D13" s="40">
        <f t="shared" si="1"/>
        <v>30</v>
      </c>
      <c r="E13" s="40">
        <f t="shared" si="1"/>
        <v>18</v>
      </c>
      <c r="F13" s="40">
        <f t="shared" si="1"/>
        <v>0</v>
      </c>
      <c r="G13" s="40">
        <f t="shared" si="1"/>
        <v>0</v>
      </c>
      <c r="H13" s="40">
        <f t="shared" si="1"/>
        <v>0</v>
      </c>
      <c r="I13" s="40">
        <f t="shared" si="1"/>
        <v>0</v>
      </c>
      <c r="J13" s="40">
        <f t="shared" si="1"/>
        <v>0</v>
      </c>
      <c r="K13" s="40">
        <f t="shared" si="1"/>
        <v>0</v>
      </c>
      <c r="L13" s="40">
        <f t="shared" si="1"/>
        <v>0</v>
      </c>
      <c r="M13" s="40">
        <f t="shared" si="1"/>
        <v>0</v>
      </c>
      <c r="N13" s="40">
        <f>SUM(N7:N12)</f>
        <v>6520</v>
      </c>
      <c r="O13" s="13"/>
      <c r="P13" s="13"/>
      <c r="Q13" s="13"/>
      <c r="R13" s="13"/>
    </row>
    <row r="14" spans="1:28" ht="20.100000000000001" customHeight="1" x14ac:dyDescent="0.2">
      <c r="A14" s="14"/>
      <c r="B14" s="15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8"/>
      <c r="N14" s="19"/>
      <c r="O14" s="13"/>
      <c r="P14" s="13"/>
      <c r="Q14" s="13"/>
      <c r="R14" s="13"/>
    </row>
    <row r="15" spans="1:28" ht="20.100000000000001" customHeight="1" x14ac:dyDescent="0.2">
      <c r="A15" s="14"/>
      <c r="B15" s="15"/>
      <c r="C15" s="16"/>
      <c r="D15" s="16"/>
      <c r="E15" s="16"/>
      <c r="F15" s="17"/>
      <c r="G15" s="17"/>
      <c r="H15" s="17"/>
      <c r="I15" s="17"/>
      <c r="J15" s="17"/>
      <c r="K15" s="17"/>
      <c r="L15" s="17"/>
      <c r="M15" s="18"/>
      <c r="N15" s="19"/>
      <c r="O15" s="13"/>
      <c r="P15" s="13"/>
      <c r="Q15" s="13"/>
      <c r="R15" s="13"/>
    </row>
    <row r="16" spans="1:28" ht="20.100000000000001" customHeight="1" x14ac:dyDescent="0.2">
      <c r="A16" s="14"/>
      <c r="B16" s="15"/>
      <c r="C16" s="16"/>
      <c r="D16" s="16"/>
      <c r="E16" s="16"/>
      <c r="F16" s="17"/>
      <c r="G16" s="17"/>
      <c r="H16" s="17"/>
      <c r="I16" s="17"/>
      <c r="J16" s="17"/>
      <c r="K16" s="17"/>
      <c r="L16" s="17"/>
      <c r="M16" s="18"/>
      <c r="N16" s="19"/>
      <c r="O16" s="13"/>
      <c r="P16" s="13"/>
      <c r="Q16" s="13"/>
      <c r="R16" s="13"/>
    </row>
    <row r="17" spans="1:18" ht="20.100000000000001" customHeight="1" x14ac:dyDescent="0.2">
      <c r="A17" s="32"/>
      <c r="B17" s="33"/>
      <c r="C17" s="22"/>
      <c r="D17" s="22"/>
      <c r="E17" s="22"/>
      <c r="F17" s="23"/>
      <c r="G17" s="23"/>
      <c r="H17" s="23"/>
      <c r="I17" s="23"/>
      <c r="J17" s="23"/>
      <c r="K17" s="23"/>
      <c r="L17" s="23"/>
      <c r="M17" s="24"/>
      <c r="N17" s="25"/>
      <c r="O17" s="13"/>
      <c r="P17" s="13"/>
      <c r="Q17" s="13"/>
      <c r="R17" s="13"/>
    </row>
    <row r="18" spans="1:18" ht="20.100000000000001" customHeight="1" x14ac:dyDescent="0.2">
      <c r="A18" s="32"/>
      <c r="B18" s="33"/>
      <c r="C18" s="22"/>
      <c r="D18" s="22"/>
      <c r="E18" s="22"/>
      <c r="F18" s="23"/>
      <c r="G18" s="23"/>
      <c r="H18" s="23"/>
      <c r="I18" s="23"/>
      <c r="J18" s="23"/>
      <c r="K18" s="23"/>
      <c r="L18" s="23"/>
      <c r="M18" s="24"/>
      <c r="N18" s="25"/>
      <c r="O18" s="13"/>
      <c r="P18" s="13"/>
      <c r="Q18" s="13"/>
      <c r="R18" s="13"/>
    </row>
    <row r="19" spans="1:18" ht="20.100000000000001" customHeight="1" thickBot="1" x14ac:dyDescent="0.25">
      <c r="A19" s="34"/>
      <c r="B19" s="35"/>
      <c r="C19" s="28"/>
      <c r="D19" s="28"/>
      <c r="E19" s="28"/>
      <c r="F19" s="29"/>
      <c r="G19" s="29"/>
      <c r="H19" s="29"/>
      <c r="I19" s="29"/>
      <c r="J19" s="29"/>
      <c r="K19" s="29"/>
      <c r="L19" s="29"/>
      <c r="M19" s="30"/>
      <c r="N19" s="31"/>
      <c r="O19" s="13"/>
      <c r="P19" s="13"/>
      <c r="Q19" s="13"/>
      <c r="R19" s="13"/>
    </row>
    <row r="20" spans="1:18" ht="20.100000000000001" customHeight="1" thickBot="1" x14ac:dyDescent="0.25">
      <c r="A20" s="41">
        <v>2011</v>
      </c>
      <c r="B20" s="40">
        <f t="shared" ref="B20:M20" si="2">SUM(B14:B19)</f>
        <v>0</v>
      </c>
      <c r="C20" s="40">
        <f t="shared" si="2"/>
        <v>0</v>
      </c>
      <c r="D20" s="40">
        <f t="shared" si="2"/>
        <v>0</v>
      </c>
      <c r="E20" s="40">
        <f t="shared" si="2"/>
        <v>0</v>
      </c>
      <c r="F20" s="40">
        <f t="shared" si="2"/>
        <v>0</v>
      </c>
      <c r="G20" s="40">
        <f t="shared" si="2"/>
        <v>0</v>
      </c>
      <c r="H20" s="40">
        <f t="shared" si="2"/>
        <v>0</v>
      </c>
      <c r="I20" s="40">
        <f t="shared" si="2"/>
        <v>0</v>
      </c>
      <c r="J20" s="40">
        <f t="shared" si="2"/>
        <v>0</v>
      </c>
      <c r="K20" s="40">
        <f t="shared" si="2"/>
        <v>0</v>
      </c>
      <c r="L20" s="40">
        <f t="shared" si="2"/>
        <v>0</v>
      </c>
      <c r="M20" s="40">
        <f t="shared" si="2"/>
        <v>0</v>
      </c>
      <c r="N20" s="40">
        <f>SUM(N14:N19)</f>
        <v>0</v>
      </c>
      <c r="O20" s="13"/>
      <c r="P20" s="13"/>
      <c r="Q20" s="13"/>
      <c r="R20" s="13"/>
    </row>
    <row r="21" spans="1:18" ht="20.100000000000001" customHeight="1" x14ac:dyDescent="0.2">
      <c r="A21" s="36"/>
      <c r="B21" s="37"/>
      <c r="C21" s="16"/>
      <c r="D21" s="16"/>
      <c r="E21" s="16"/>
      <c r="F21" s="17"/>
      <c r="G21" s="17"/>
      <c r="H21" s="17"/>
      <c r="I21" s="17"/>
      <c r="J21" s="17"/>
      <c r="K21" s="17"/>
      <c r="L21" s="17"/>
      <c r="M21" s="18"/>
      <c r="N21" s="19"/>
      <c r="O21" s="13"/>
      <c r="P21" s="13"/>
      <c r="Q21" s="13"/>
      <c r="R21" s="13"/>
    </row>
    <row r="22" spans="1:18" ht="20.100000000000001" customHeight="1" x14ac:dyDescent="0.2">
      <c r="A22" s="36"/>
      <c r="B22" s="37"/>
      <c r="C22" s="16"/>
      <c r="D22" s="16"/>
      <c r="E22" s="16"/>
      <c r="F22" s="17"/>
      <c r="G22" s="17"/>
      <c r="H22" s="17"/>
      <c r="I22" s="17"/>
      <c r="J22" s="17"/>
      <c r="K22" s="17"/>
      <c r="L22" s="17"/>
      <c r="M22" s="18"/>
      <c r="N22" s="19"/>
      <c r="O22" s="13"/>
      <c r="P22" s="13"/>
      <c r="Q22" s="13"/>
      <c r="R22" s="13"/>
    </row>
    <row r="23" spans="1:18" ht="20.100000000000001" customHeight="1" x14ac:dyDescent="0.2">
      <c r="A23" s="36"/>
      <c r="B23" s="37"/>
      <c r="C23" s="16"/>
      <c r="D23" s="16"/>
      <c r="E23" s="16"/>
      <c r="F23" s="17"/>
      <c r="G23" s="17"/>
      <c r="H23" s="17"/>
      <c r="I23" s="17"/>
      <c r="J23" s="17"/>
      <c r="K23" s="17"/>
      <c r="L23" s="17"/>
      <c r="M23" s="18"/>
      <c r="N23" s="19"/>
      <c r="O23" s="13"/>
      <c r="P23" s="13"/>
      <c r="Q23" s="13"/>
      <c r="R23" s="13"/>
    </row>
    <row r="24" spans="1:18" ht="20.100000000000001" customHeight="1" x14ac:dyDescent="0.2">
      <c r="A24" s="32"/>
      <c r="B24" s="33"/>
      <c r="C24" s="22"/>
      <c r="D24" s="22"/>
      <c r="E24" s="22"/>
      <c r="F24" s="23"/>
      <c r="G24" s="23"/>
      <c r="H24" s="23"/>
      <c r="I24" s="23"/>
      <c r="J24" s="23"/>
      <c r="K24" s="23"/>
      <c r="L24" s="23"/>
      <c r="M24" s="24"/>
      <c r="N24" s="25"/>
      <c r="O24" s="13"/>
      <c r="P24" s="13"/>
      <c r="Q24" s="13"/>
      <c r="R24" s="13"/>
    </row>
    <row r="25" spans="1:18" ht="20.100000000000001" customHeight="1" x14ac:dyDescent="0.2">
      <c r="A25" s="32"/>
      <c r="B25" s="33"/>
      <c r="C25" s="22"/>
      <c r="D25" s="22"/>
      <c r="E25" s="22"/>
      <c r="F25" s="23"/>
      <c r="G25" s="23"/>
      <c r="H25" s="23"/>
      <c r="I25" s="23"/>
      <c r="J25" s="23"/>
      <c r="K25" s="23"/>
      <c r="L25" s="23"/>
      <c r="M25" s="24"/>
      <c r="N25" s="25"/>
      <c r="O25" s="13"/>
      <c r="P25" s="13"/>
      <c r="Q25" s="13"/>
      <c r="R25" s="13"/>
    </row>
    <row r="26" spans="1:18" ht="20.100000000000001" customHeight="1" thickBot="1" x14ac:dyDescent="0.25">
      <c r="A26" s="32"/>
      <c r="B26" s="33"/>
      <c r="C26" s="22"/>
      <c r="D26" s="22"/>
      <c r="E26" s="22"/>
      <c r="F26" s="23"/>
      <c r="G26" s="23"/>
      <c r="H26" s="23"/>
      <c r="I26" s="23"/>
      <c r="J26" s="23"/>
      <c r="K26" s="23"/>
      <c r="L26" s="23"/>
      <c r="M26" s="24"/>
      <c r="N26" s="25"/>
      <c r="O26" s="13"/>
      <c r="P26" s="13"/>
      <c r="Q26" s="13"/>
      <c r="R26" s="13"/>
    </row>
    <row r="27" spans="1:18" ht="20.100000000000001" customHeight="1" thickBot="1" x14ac:dyDescent="0.25">
      <c r="A27" s="41">
        <v>2012</v>
      </c>
      <c r="B27" s="40">
        <f t="shared" ref="B27:N27" si="3">SUM(B21:B26)</f>
        <v>0</v>
      </c>
      <c r="C27" s="40">
        <f t="shared" si="3"/>
        <v>0</v>
      </c>
      <c r="D27" s="40">
        <f t="shared" si="3"/>
        <v>0</v>
      </c>
      <c r="E27" s="40">
        <f t="shared" si="3"/>
        <v>0</v>
      </c>
      <c r="F27" s="40">
        <f t="shared" si="3"/>
        <v>0</v>
      </c>
      <c r="G27" s="40">
        <f t="shared" si="3"/>
        <v>0</v>
      </c>
      <c r="H27" s="40">
        <f t="shared" si="3"/>
        <v>0</v>
      </c>
      <c r="I27" s="40">
        <f t="shared" si="3"/>
        <v>0</v>
      </c>
      <c r="J27" s="40">
        <f t="shared" si="3"/>
        <v>0</v>
      </c>
      <c r="K27" s="40">
        <f t="shared" si="3"/>
        <v>0</v>
      </c>
      <c r="L27" s="40">
        <f t="shared" si="3"/>
        <v>0</v>
      </c>
      <c r="M27" s="40">
        <f t="shared" si="3"/>
        <v>0</v>
      </c>
      <c r="N27" s="40">
        <f t="shared" si="3"/>
        <v>0</v>
      </c>
      <c r="O27" s="13"/>
      <c r="P27" s="13"/>
      <c r="Q27" s="13"/>
      <c r="R27" s="13"/>
    </row>
    <row r="28" spans="1:18" ht="20.100000000000001" customHeight="1" x14ac:dyDescent="0.2">
      <c r="A28" s="36"/>
      <c r="B28" s="37"/>
      <c r="C28" s="16"/>
      <c r="D28" s="16"/>
      <c r="E28" s="16"/>
      <c r="F28" s="17"/>
      <c r="G28" s="17"/>
      <c r="H28" s="17"/>
      <c r="I28" s="17"/>
      <c r="J28" s="17"/>
      <c r="K28" s="17"/>
      <c r="L28" s="17"/>
      <c r="M28" s="18"/>
      <c r="N28" s="19"/>
      <c r="O28" s="13"/>
      <c r="P28" s="13"/>
      <c r="Q28" s="13"/>
      <c r="R28" s="13"/>
    </row>
    <row r="29" spans="1:18" ht="20.100000000000001" customHeight="1" x14ac:dyDescent="0.2">
      <c r="A29" s="36"/>
      <c r="B29" s="37"/>
      <c r="C29" s="15"/>
      <c r="D29" s="15"/>
      <c r="E29" s="15"/>
      <c r="F29" s="17"/>
      <c r="G29" s="17"/>
      <c r="H29" s="17"/>
      <c r="I29" s="17"/>
      <c r="J29" s="17"/>
      <c r="K29" s="17"/>
      <c r="L29" s="17"/>
      <c r="M29" s="18"/>
      <c r="N29" s="19"/>
      <c r="O29" s="13"/>
      <c r="P29" s="13"/>
      <c r="Q29" s="13"/>
      <c r="R29" s="13"/>
    </row>
    <row r="30" spans="1:18" ht="20.100000000000001" customHeight="1" x14ac:dyDescent="0.2">
      <c r="A30" s="36"/>
      <c r="B30" s="37"/>
      <c r="C30" s="15"/>
      <c r="D30" s="15"/>
      <c r="E30" s="15"/>
      <c r="F30" s="17"/>
      <c r="G30" s="17"/>
      <c r="H30" s="17"/>
      <c r="I30" s="17"/>
      <c r="J30" s="17"/>
      <c r="K30" s="17"/>
      <c r="L30" s="17"/>
      <c r="M30" s="18"/>
      <c r="N30" s="19"/>
      <c r="O30" s="13"/>
      <c r="P30" s="13"/>
      <c r="Q30" s="13"/>
      <c r="R30" s="13"/>
    </row>
    <row r="31" spans="1:18" ht="20.100000000000001" customHeight="1" x14ac:dyDescent="0.2">
      <c r="A31" s="36"/>
      <c r="B31" s="37"/>
      <c r="C31" s="15"/>
      <c r="D31" s="15"/>
      <c r="E31" s="15"/>
      <c r="F31" s="17"/>
      <c r="G31" s="17"/>
      <c r="H31" s="17"/>
      <c r="I31" s="17"/>
      <c r="J31" s="17"/>
      <c r="K31" s="17"/>
      <c r="L31" s="17"/>
      <c r="M31" s="18"/>
      <c r="N31" s="19"/>
      <c r="O31" s="13"/>
      <c r="P31" s="13"/>
      <c r="Q31" s="13"/>
      <c r="R31" s="13"/>
    </row>
    <row r="32" spans="1:18" ht="20.100000000000001" customHeight="1" x14ac:dyDescent="0.2">
      <c r="A32" s="36"/>
      <c r="B32" s="37"/>
      <c r="C32" s="15"/>
      <c r="D32" s="15"/>
      <c r="E32" s="15"/>
      <c r="F32" s="17"/>
      <c r="G32" s="17"/>
      <c r="H32" s="17"/>
      <c r="I32" s="17"/>
      <c r="J32" s="17"/>
      <c r="K32" s="17"/>
      <c r="L32" s="17"/>
      <c r="M32" s="18"/>
      <c r="N32" s="19"/>
      <c r="O32" s="13"/>
      <c r="P32" s="13"/>
      <c r="Q32" s="13"/>
      <c r="R32" s="13"/>
    </row>
    <row r="33" spans="1:28" s="38" customFormat="1" ht="20.100000000000001" customHeight="1" thickBot="1" x14ac:dyDescent="0.25">
      <c r="A33" s="20"/>
      <c r="B33" s="33"/>
      <c r="C33" s="33"/>
      <c r="D33" s="33"/>
      <c r="E33" s="33"/>
      <c r="F33" s="23"/>
      <c r="G33" s="23"/>
      <c r="H33" s="23"/>
      <c r="I33" s="23"/>
      <c r="J33" s="23"/>
      <c r="K33" s="23"/>
      <c r="L33" s="23"/>
      <c r="M33" s="24"/>
      <c r="N33" s="25"/>
      <c r="O33" s="13"/>
      <c r="P33" s="13"/>
      <c r="Q33" s="13"/>
      <c r="R33" s="13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38" customFormat="1" ht="20.100000000000001" customHeight="1" thickBot="1" x14ac:dyDescent="0.25">
      <c r="A34" s="41">
        <v>2013</v>
      </c>
      <c r="B34" s="40">
        <f>SUM(B28:B33)</f>
        <v>0</v>
      </c>
      <c r="C34" s="40">
        <f t="shared" ref="C34:M34" si="4">SUM(C28:C33)</f>
        <v>0</v>
      </c>
      <c r="D34" s="40">
        <f t="shared" si="4"/>
        <v>0</v>
      </c>
      <c r="E34" s="40">
        <f t="shared" si="4"/>
        <v>0</v>
      </c>
      <c r="F34" s="40">
        <f t="shared" si="4"/>
        <v>0</v>
      </c>
      <c r="G34" s="40">
        <f t="shared" si="4"/>
        <v>0</v>
      </c>
      <c r="H34" s="40">
        <f t="shared" si="4"/>
        <v>0</v>
      </c>
      <c r="I34" s="40">
        <f t="shared" si="4"/>
        <v>0</v>
      </c>
      <c r="J34" s="40">
        <f t="shared" si="4"/>
        <v>0</v>
      </c>
      <c r="K34" s="40">
        <f t="shared" si="4"/>
        <v>0</v>
      </c>
      <c r="L34" s="40">
        <f t="shared" si="4"/>
        <v>0</v>
      </c>
      <c r="M34" s="40">
        <f t="shared" si="4"/>
        <v>0</v>
      </c>
      <c r="N34" s="40">
        <f>SUM(N28:N33)</f>
        <v>0</v>
      </c>
      <c r="O34" s="13"/>
      <c r="P34" s="13"/>
      <c r="Q34" s="13"/>
      <c r="R34" s="13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s="38" customFormat="1" ht="20.100000000000001" customHeight="1" x14ac:dyDescent="0.2">
      <c r="A35" s="20"/>
      <c r="B35" s="33"/>
      <c r="C35" s="33"/>
      <c r="D35" s="33"/>
      <c r="E35" s="33"/>
      <c r="F35" s="23"/>
      <c r="G35" s="23"/>
      <c r="H35" s="23"/>
      <c r="I35" s="23"/>
      <c r="J35" s="23"/>
      <c r="K35" s="23"/>
      <c r="L35" s="23"/>
      <c r="M35" s="24"/>
      <c r="N35" s="25"/>
      <c r="O35" s="13"/>
      <c r="P35" s="13"/>
      <c r="Q35" s="13"/>
      <c r="R35" s="13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38" customFormat="1" ht="20.100000000000001" customHeight="1" x14ac:dyDescent="0.2">
      <c r="A36" s="20"/>
      <c r="B36" s="33"/>
      <c r="C36" s="33"/>
      <c r="D36" s="33"/>
      <c r="E36" s="33"/>
      <c r="F36" s="23"/>
      <c r="G36" s="23"/>
      <c r="H36" s="23"/>
      <c r="I36" s="23"/>
      <c r="J36" s="23"/>
      <c r="K36" s="23"/>
      <c r="L36" s="23"/>
      <c r="M36" s="24"/>
      <c r="N36" s="25"/>
      <c r="O36" s="13"/>
      <c r="P36" s="13"/>
      <c r="Q36" s="13"/>
      <c r="R36" s="13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38" customFormat="1" ht="20.100000000000001" customHeight="1" x14ac:dyDescent="0.2">
      <c r="A37" s="20"/>
      <c r="B37" s="33"/>
      <c r="C37" s="33"/>
      <c r="D37" s="33"/>
      <c r="E37" s="33"/>
      <c r="F37" s="23"/>
      <c r="G37" s="23"/>
      <c r="H37" s="23"/>
      <c r="I37" s="23"/>
      <c r="J37" s="23"/>
      <c r="K37" s="23"/>
      <c r="L37" s="23"/>
      <c r="M37" s="24"/>
      <c r="N37" s="25"/>
      <c r="O37" s="13"/>
      <c r="P37" s="13"/>
      <c r="Q37" s="13"/>
      <c r="R37" s="13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s="38" customFormat="1" ht="20.100000000000001" customHeight="1" x14ac:dyDescent="0.2">
      <c r="A38" s="20"/>
      <c r="B38" s="33"/>
      <c r="C38" s="33"/>
      <c r="D38" s="33"/>
      <c r="E38" s="33"/>
      <c r="F38" s="23"/>
      <c r="G38" s="23"/>
      <c r="H38" s="23"/>
      <c r="I38" s="23"/>
      <c r="J38" s="23"/>
      <c r="K38" s="23"/>
      <c r="L38" s="23"/>
      <c r="M38" s="24"/>
      <c r="N38" s="25"/>
      <c r="O38" s="13"/>
      <c r="P38" s="13"/>
      <c r="Q38" s="13"/>
      <c r="R38" s="13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38" customFormat="1" ht="20.100000000000001" customHeight="1" x14ac:dyDescent="0.2">
      <c r="A39" s="20"/>
      <c r="B39" s="33"/>
      <c r="C39" s="33"/>
      <c r="D39" s="33"/>
      <c r="E39" s="33"/>
      <c r="F39" s="23"/>
      <c r="G39" s="23"/>
      <c r="H39" s="23"/>
      <c r="I39" s="23"/>
      <c r="J39" s="23"/>
      <c r="K39" s="23"/>
      <c r="L39" s="23"/>
      <c r="M39" s="24"/>
      <c r="N39" s="25"/>
      <c r="O39" s="13"/>
      <c r="P39" s="13"/>
      <c r="Q39" s="13"/>
      <c r="R39" s="13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38" customFormat="1" ht="20.100000000000001" customHeight="1" thickBot="1" x14ac:dyDescent="0.25">
      <c r="A40" s="20"/>
      <c r="B40" s="33"/>
      <c r="C40" s="33"/>
      <c r="D40" s="33"/>
      <c r="E40" s="33"/>
      <c r="F40" s="23"/>
      <c r="G40" s="23"/>
      <c r="H40" s="23"/>
      <c r="I40" s="23"/>
      <c r="J40" s="23"/>
      <c r="K40" s="23"/>
      <c r="L40" s="23"/>
      <c r="M40" s="24"/>
      <c r="N40" s="25"/>
      <c r="O40" s="13"/>
      <c r="P40" s="13"/>
      <c r="Q40" s="13"/>
      <c r="R40" s="13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38" customFormat="1" ht="20.100000000000001" customHeight="1" thickBot="1" x14ac:dyDescent="0.25">
      <c r="A41" s="41">
        <v>2014</v>
      </c>
      <c r="B41" s="40">
        <f>SUM(B35:B40)</f>
        <v>0</v>
      </c>
      <c r="C41" s="40">
        <f t="shared" ref="C41:N41" si="5">SUM(C35:C40)</f>
        <v>0</v>
      </c>
      <c r="D41" s="40">
        <f t="shared" si="5"/>
        <v>0</v>
      </c>
      <c r="E41" s="40">
        <f t="shared" si="5"/>
        <v>0</v>
      </c>
      <c r="F41" s="40">
        <f t="shared" si="5"/>
        <v>0</v>
      </c>
      <c r="G41" s="40">
        <f t="shared" si="5"/>
        <v>0</v>
      </c>
      <c r="H41" s="40">
        <f t="shared" si="5"/>
        <v>0</v>
      </c>
      <c r="I41" s="40">
        <f t="shared" si="5"/>
        <v>0</v>
      </c>
      <c r="J41" s="40">
        <f t="shared" si="5"/>
        <v>0</v>
      </c>
      <c r="K41" s="40">
        <f t="shared" si="5"/>
        <v>0</v>
      </c>
      <c r="L41" s="40">
        <f t="shared" si="5"/>
        <v>0</v>
      </c>
      <c r="M41" s="40">
        <f t="shared" si="5"/>
        <v>0</v>
      </c>
      <c r="N41" s="40">
        <f t="shared" si="5"/>
        <v>0</v>
      </c>
      <c r="O41" s="13"/>
      <c r="P41" s="13"/>
      <c r="Q41" s="13"/>
      <c r="R41" s="13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s="38" customFormat="1" ht="20.100000000000001" customHeight="1" x14ac:dyDescent="0.2">
      <c r="A42" s="20"/>
      <c r="B42" s="33"/>
      <c r="C42" s="33"/>
      <c r="D42" s="33"/>
      <c r="E42" s="33"/>
      <c r="F42" s="23"/>
      <c r="G42" s="23"/>
      <c r="H42" s="23"/>
      <c r="I42" s="23"/>
      <c r="J42" s="23"/>
      <c r="K42" s="23"/>
      <c r="L42" s="23"/>
      <c r="M42" s="24"/>
      <c r="N42" s="25"/>
      <c r="O42" s="13"/>
      <c r="P42" s="13"/>
      <c r="Q42" s="13"/>
      <c r="R42" s="13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38" customFormat="1" ht="20.100000000000001" customHeight="1" x14ac:dyDescent="0.2">
      <c r="A43" s="20"/>
      <c r="B43" s="33"/>
      <c r="C43" s="33"/>
      <c r="D43" s="33"/>
      <c r="E43" s="33"/>
      <c r="F43" s="23"/>
      <c r="G43" s="23"/>
      <c r="H43" s="23"/>
      <c r="I43" s="23"/>
      <c r="J43" s="23"/>
      <c r="K43" s="23"/>
      <c r="L43" s="23"/>
      <c r="M43" s="24"/>
      <c r="N43" s="25"/>
      <c r="O43" s="13"/>
      <c r="P43" s="13"/>
      <c r="Q43" s="13"/>
      <c r="R43" s="13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38" customFormat="1" ht="20.100000000000001" customHeight="1" x14ac:dyDescent="0.2">
      <c r="A44" s="20"/>
      <c r="B44" s="33"/>
      <c r="C44" s="33"/>
      <c r="D44" s="33"/>
      <c r="E44" s="33"/>
      <c r="F44" s="23"/>
      <c r="G44" s="23"/>
      <c r="H44" s="23"/>
      <c r="I44" s="23"/>
      <c r="J44" s="23"/>
      <c r="K44" s="23"/>
      <c r="L44" s="23"/>
      <c r="M44" s="24"/>
      <c r="N44" s="25"/>
      <c r="O44" s="13"/>
      <c r="P44" s="13"/>
      <c r="Q44" s="13"/>
      <c r="R44" s="13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s="38" customFormat="1" ht="20.100000000000001" customHeight="1" x14ac:dyDescent="0.2">
      <c r="A45" s="20"/>
      <c r="B45" s="33"/>
      <c r="C45" s="33"/>
      <c r="D45" s="33"/>
      <c r="E45" s="33"/>
      <c r="F45" s="23"/>
      <c r="G45" s="23"/>
      <c r="H45" s="23"/>
      <c r="I45" s="23"/>
      <c r="J45" s="23"/>
      <c r="K45" s="23"/>
      <c r="L45" s="23"/>
      <c r="M45" s="24"/>
      <c r="N45" s="25"/>
      <c r="O45" s="13"/>
      <c r="P45" s="13"/>
      <c r="Q45" s="13"/>
      <c r="R45" s="13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38" customFormat="1" ht="20.100000000000001" customHeight="1" x14ac:dyDescent="0.2">
      <c r="A46" s="20"/>
      <c r="B46" s="33"/>
      <c r="C46" s="33"/>
      <c r="D46" s="33"/>
      <c r="E46" s="33"/>
      <c r="F46" s="23"/>
      <c r="G46" s="23"/>
      <c r="H46" s="23"/>
      <c r="I46" s="23"/>
      <c r="J46" s="23"/>
      <c r="K46" s="23"/>
      <c r="L46" s="23"/>
      <c r="M46" s="24"/>
      <c r="N46" s="25"/>
      <c r="O46" s="13"/>
      <c r="P46" s="13"/>
      <c r="Q46" s="13"/>
      <c r="R46" s="13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38" customFormat="1" ht="20.100000000000001" customHeight="1" x14ac:dyDescent="0.2">
      <c r="A47" s="20"/>
      <c r="B47" s="33"/>
      <c r="C47" s="33"/>
      <c r="D47" s="33"/>
      <c r="E47" s="33"/>
      <c r="F47" s="23"/>
      <c r="G47" s="23"/>
      <c r="H47" s="23"/>
      <c r="I47" s="23"/>
      <c r="J47" s="23"/>
      <c r="K47" s="23"/>
      <c r="L47" s="23"/>
      <c r="M47" s="24"/>
      <c r="N47" s="25"/>
      <c r="O47" s="13"/>
      <c r="P47" s="13"/>
      <c r="Q47" s="13"/>
      <c r="R47" s="13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s="38" customFormat="1" ht="20.100000000000001" customHeight="1" thickBot="1" x14ac:dyDescent="0.25">
      <c r="A48" s="20"/>
      <c r="B48" s="33"/>
      <c r="C48" s="33"/>
      <c r="D48" s="33"/>
      <c r="E48" s="33"/>
      <c r="F48" s="23"/>
      <c r="G48" s="23"/>
      <c r="H48" s="23"/>
      <c r="I48" s="23"/>
      <c r="J48" s="23"/>
      <c r="K48" s="23"/>
      <c r="L48" s="23"/>
      <c r="M48" s="24"/>
      <c r="N48" s="25"/>
      <c r="O48" s="13"/>
      <c r="P48" s="13"/>
      <c r="Q48" s="13"/>
      <c r="R48" s="13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20.100000000000001" customHeight="1" thickBot="1" x14ac:dyDescent="0.25">
      <c r="A49" s="41">
        <v>2015</v>
      </c>
      <c r="B49" s="40">
        <f>SUM(B42:B48)</f>
        <v>0</v>
      </c>
      <c r="C49" s="40">
        <f t="shared" ref="C49:N49" si="6">SUM(C42:C48)</f>
        <v>0</v>
      </c>
      <c r="D49" s="40">
        <f t="shared" si="6"/>
        <v>0</v>
      </c>
      <c r="E49" s="40">
        <f t="shared" si="6"/>
        <v>0</v>
      </c>
      <c r="F49" s="40">
        <f t="shared" si="6"/>
        <v>0</v>
      </c>
      <c r="G49" s="40">
        <f t="shared" si="6"/>
        <v>0</v>
      </c>
      <c r="H49" s="40">
        <f t="shared" si="6"/>
        <v>0</v>
      </c>
      <c r="I49" s="40">
        <f t="shared" si="6"/>
        <v>0</v>
      </c>
      <c r="J49" s="40">
        <f t="shared" si="6"/>
        <v>0</v>
      </c>
      <c r="K49" s="40">
        <f t="shared" si="6"/>
        <v>0</v>
      </c>
      <c r="L49" s="40">
        <f t="shared" si="6"/>
        <v>0</v>
      </c>
      <c r="M49" s="40">
        <f t="shared" si="6"/>
        <v>0</v>
      </c>
      <c r="N49" s="40">
        <f t="shared" si="6"/>
        <v>0</v>
      </c>
      <c r="O49" s="13"/>
      <c r="P49" s="13"/>
      <c r="Q49" s="13"/>
      <c r="R49" s="13"/>
    </row>
    <row r="50" spans="1:28" s="38" customFormat="1" ht="30" customHeight="1" thickBot="1" x14ac:dyDescent="0.25">
      <c r="A50" s="41"/>
      <c r="B50" s="40">
        <f>B6+B13+B20+B27+B34+B49+B41</f>
        <v>2900</v>
      </c>
      <c r="C50" s="40">
        <f t="shared" ref="C50:N50" si="7">C6+C13+C20+C27+C34+C49+C41</f>
        <v>140</v>
      </c>
      <c r="D50" s="40">
        <f t="shared" si="7"/>
        <v>35</v>
      </c>
      <c r="E50" s="40">
        <f t="shared" si="7"/>
        <v>21</v>
      </c>
      <c r="F50" s="40">
        <f t="shared" si="7"/>
        <v>0</v>
      </c>
      <c r="G50" s="40">
        <f t="shared" si="7"/>
        <v>0</v>
      </c>
      <c r="H50" s="40">
        <f t="shared" si="7"/>
        <v>0</v>
      </c>
      <c r="I50" s="40">
        <f t="shared" si="7"/>
        <v>0</v>
      </c>
      <c r="J50" s="40">
        <f t="shared" si="7"/>
        <v>0</v>
      </c>
      <c r="K50" s="40">
        <f t="shared" si="7"/>
        <v>0</v>
      </c>
      <c r="L50" s="40">
        <f t="shared" si="7"/>
        <v>0</v>
      </c>
      <c r="M50" s="40">
        <f t="shared" si="7"/>
        <v>0</v>
      </c>
      <c r="N50" s="40">
        <f t="shared" si="7"/>
        <v>7570</v>
      </c>
      <c r="O50" s="13"/>
      <c r="P50" s="13"/>
      <c r="Q50" s="13"/>
      <c r="R50" s="13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5.75" x14ac:dyDescent="0.2">
      <c r="A51" s="47"/>
      <c r="B51" s="47"/>
      <c r="C51" s="47"/>
      <c r="L51" s="47"/>
      <c r="M51" s="47"/>
      <c r="O51" s="13"/>
      <c r="P51" s="13"/>
      <c r="Q51" s="13"/>
      <c r="R51" s="13"/>
    </row>
  </sheetData>
  <mergeCells count="2">
    <mergeCell ref="A51:C51"/>
    <mergeCell ref="L51:M51"/>
  </mergeCells>
  <printOptions horizontalCentered="1"/>
  <pageMargins left="0.23622047244094491" right="0.23622047244094491" top="0.23622047244094491" bottom="0.31496062992125984" header="0.15748031496062992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المبالغ</vt:lpstr>
      <vt:lpstr>المبالغ مرحله سنوات</vt:lpstr>
      <vt:lpstr>المبالغ!Print_Area</vt:lpstr>
      <vt:lpstr>'المبالغ مرحله سنوات'!Print_Area</vt:lpstr>
    </vt:vector>
  </TitlesOfParts>
  <Company>Arab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Egypt Telecom</dc:creator>
  <cp:lastModifiedBy>Dolaa</cp:lastModifiedBy>
  <cp:lastPrinted>2014-03-03T08:56:16Z</cp:lastPrinted>
  <dcterms:created xsi:type="dcterms:W3CDTF">2008-09-04T10:32:50Z</dcterms:created>
  <dcterms:modified xsi:type="dcterms:W3CDTF">2015-08-01T08:54:49Z</dcterms:modified>
</cp:coreProperties>
</file>