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65" activeTab="1"/>
  </bookViews>
  <sheets>
    <sheet name="تلخيص السيناريو" sheetId="7" r:id="rId1"/>
    <sheet name="التعادل فى حالة تعدد المنتجات" sheetId="1" r:id="rId2"/>
  </sheets>
  <definedNames>
    <definedName name="التعادل1">'التعادل فى حالة تعدد المنتجات'!$B$15</definedName>
    <definedName name="التعادل2">'التعادل فى حالة تعدد المنتجات'!$C$15</definedName>
    <definedName name="التعادل3">'التعادل فى حالة تعدد المنتجات'!$D$15</definedName>
    <definedName name="صافى_الربح">'التعادل فى حالة تعدد المنتجات'!$E$24</definedName>
    <definedName name="مساهمة_كل_منتج_في_تحقيق_التعادل">'التعادل فى حالة تعدد المنتجات'!$B$15:$D$15</definedName>
    <definedName name="منتج1">'التعادل فى حالة تعدد المنتجات'!$B$5</definedName>
    <definedName name="منتج2">'التعادل فى حالة تعدد المنتجات'!$C$5</definedName>
    <definedName name="منتج3">'التعادل فى حالة تعدد المنتجات'!$D$5</definedName>
  </definedNames>
  <calcPr calcId="152511"/>
</workbook>
</file>

<file path=xl/calcChain.xml><?xml version="1.0" encoding="utf-8"?>
<calcChain xmlns="http://schemas.openxmlformats.org/spreadsheetml/2006/main">
  <c r="E23" i="1" l="1"/>
  <c r="C7" i="1"/>
  <c r="D7" i="1"/>
  <c r="B7" i="1"/>
  <c r="E6" i="1"/>
  <c r="E9" i="1" s="1"/>
  <c r="E10" i="1" s="1"/>
  <c r="E8" i="1"/>
  <c r="E5" i="1"/>
  <c r="B10" i="1"/>
  <c r="C9" i="1"/>
  <c r="C10" i="1" s="1"/>
  <c r="D9" i="1"/>
  <c r="D10" i="1" s="1"/>
  <c r="B9" i="1"/>
  <c r="E7" i="1" l="1"/>
  <c r="B11" i="1" s="1"/>
  <c r="B12" i="1" l="1"/>
  <c r="D11" i="1"/>
  <c r="D12" i="1" s="1"/>
  <c r="C11" i="1"/>
  <c r="C12" i="1" s="1"/>
  <c r="E11" i="1"/>
  <c r="E12" i="1" l="1"/>
  <c r="E14" i="1" s="1"/>
  <c r="B15" i="1" l="1"/>
  <c r="C15" i="1"/>
  <c r="C19" i="1" s="1"/>
  <c r="D15" i="1"/>
  <c r="D19" i="1" s="1"/>
  <c r="C20" i="1" l="1"/>
  <c r="C21" i="1" s="1"/>
  <c r="C22" i="1" s="1"/>
  <c r="B19" i="1"/>
  <c r="D20" i="1"/>
  <c r="D21" i="1" s="1"/>
  <c r="D22" i="1" s="1"/>
  <c r="E15" i="1"/>
  <c r="B20" i="1" l="1"/>
  <c r="E20" i="1" s="1"/>
  <c r="E19" i="1"/>
  <c r="E21" i="1" l="1"/>
  <c r="E22" i="1" s="1"/>
  <c r="B21" i="1"/>
  <c r="B22" i="1" s="1"/>
  <c r="E24" i="1" l="1"/>
</calcChain>
</file>

<file path=xl/sharedStrings.xml><?xml version="1.0" encoding="utf-8"?>
<sst xmlns="http://schemas.openxmlformats.org/spreadsheetml/2006/main" count="76" uniqueCount="57">
  <si>
    <t>البيان</t>
  </si>
  <si>
    <t>منتج1</t>
  </si>
  <si>
    <t>منتج2</t>
  </si>
  <si>
    <t>منتج3</t>
  </si>
  <si>
    <t>عدد الوحدات</t>
  </si>
  <si>
    <t>سعر البيع</t>
  </si>
  <si>
    <t>التكلفه المتغيره</t>
  </si>
  <si>
    <t>هامش المساهمه</t>
  </si>
  <si>
    <t>نسبة هامش المساهمه</t>
  </si>
  <si>
    <t>الاجمالى</t>
  </si>
  <si>
    <t>قيمة المبيعات</t>
  </si>
  <si>
    <t>نسبة هامش المساهمه المرجحه بنسبة التشكيله</t>
  </si>
  <si>
    <t>التكاليف الثابته</t>
  </si>
  <si>
    <t>نقطة التعادل للشركة ككل</t>
  </si>
  <si>
    <t>مساهمة كل منتج في تحقيق التعادل</t>
  </si>
  <si>
    <t>المبيعات</t>
  </si>
  <si>
    <t>التكاليف المتغيره</t>
  </si>
  <si>
    <t>يطرح التكاليف الثابته</t>
  </si>
  <si>
    <t>صافى الربح</t>
  </si>
  <si>
    <t>الحاله الافضل</t>
  </si>
  <si>
    <t>الحالة الاسواء</t>
  </si>
  <si>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</si>
  <si>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</si>
  <si>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</si>
  <si>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</si>
  <si>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</si>
  <si>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</si>
  <si>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</si>
  <si>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التعادل1</t>
  </si>
  <si>
    <t>التعادل2</t>
  </si>
  <si>
    <t>التعادل3</t>
  </si>
  <si>
    <t xml:space="preserve">طريقة الحساب </t>
  </si>
  <si>
    <t>ادخال يدوى حسب خطة المبيعات او الموازنه المقترحه</t>
  </si>
  <si>
    <t>ادخال يدوى</t>
  </si>
  <si>
    <t>سعر البيع - التكلفه المتغيره</t>
  </si>
  <si>
    <t>هامش المساهمه / سعر البيع</t>
  </si>
  <si>
    <t xml:space="preserve"> نسبة التشكيله المبيعات</t>
  </si>
  <si>
    <t>قيمة مبيعات المنتج / اجمالى المبيعات</t>
  </si>
  <si>
    <t>التكاليف الثابته / نسبة هامش المساهمة للشركة ككل</t>
  </si>
  <si>
    <t>نقطة التعادل للشركة ككل  X نسبة تشكيلة المبيعات</t>
  </si>
  <si>
    <t>نسبة هامش المساهمة X نسبة تشكيلة المبيعات</t>
  </si>
  <si>
    <t>عدد الوحدات X سعر البيع</t>
  </si>
  <si>
    <t>تخطط شركة شارب لانتاج ثلاثة أنواع من التكييفات 
فماهى مبيعات التعادل التي ينبغي على الشركة تحقيقها بفرض ان التكاليف الثابته 95000 جنية</t>
  </si>
  <si>
    <t xml:space="preserve"> وللتاكد يتم اعداد قائمة الدخل</t>
  </si>
  <si>
    <t xml:space="preserve">تنوية : 
في الواقع لاتوجد نقطة تعادل وحيده للشركة التي تبيع منتجات مختلفه بعكس الحال للشركة التي تبيع منتج وحيد . ولكن يتم حساب التعادل في حالة تعدد المنتجات بناء على نسبة مزج المبيعات او مايسمى بنسبة التشكيلة </t>
  </si>
  <si>
    <t>تم عمل تحليل باستخدام أدوات التحليل ماذا -لو ؟ (باستخدام مدير السنياريو ) وانشاء احتمالات متعدده . حيث يمكنك رؤية نتائج هذه الاحتمالات في (تلخيص السيناريو)</t>
  </si>
  <si>
    <t>وكانت السنياريوات او التصورات المحتمله كالتالى: 
 ماذا لو تغيرات نسة مزج المبيعات الى ( كما في الجدول التالى ) فماذا ستكون مساهمة كل منتج في تحقيق المبيعات وماذا سيكون صافى الربح ؟</t>
  </si>
  <si>
    <t>المنتج</t>
  </si>
  <si>
    <t>منتج 1</t>
  </si>
  <si>
    <t>منتج 2</t>
  </si>
  <si>
    <t>منتج 3</t>
  </si>
  <si>
    <t>وكانت النتيجة ان  مبيعات التعادل لكل منتج سيكون كالتالى</t>
  </si>
  <si>
    <t>الحالة الاكثر حدوثا</t>
  </si>
  <si>
    <t>إنشاء بواسطة acc-m.elrefi في 26/08/2015
تعديل بواسطة acc-m.elrefi في 26/08/2015</t>
  </si>
  <si>
    <t>إنشاء بواسطة acc-m.elrefi في 26/08/2015</t>
  </si>
  <si>
    <t xml:space="preserve"> اعداد :  صفحة خبير اكسيل
محمد الريفى </t>
  </si>
  <si>
    <t>https://www.facebook.com/xlxpert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</si>
</sst>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0"/>
      <name val="Arial Unicode MS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 Unicode MS"/>
      <family val="2"/>
    </font>
    <font>
      <sz val="14"/>
      <color theme="1"/>
      <name val="Arial Unicode MS"/>
      <family val="2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  <font>
      <sz val="11"/>
      <color theme="0"/>
      <name val="Arial"/>
      <family val="2"/>
      <scheme val="minor"/>
    </font>
    <font>
      <b/>
      <sz val="12"/>
      <color theme="0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i/>
      <u/>
      <sz val="1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4" borderId="0" xfId="0" applyFill="1" applyBorder="1" applyAlignment="1"/>
    <xf numFmtId="0" fontId="3" fillId="0" borderId="0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5" fillId="5" borderId="5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0" fontId="7" fillId="5" borderId="5" xfId="0" applyFont="1" applyFill="1" applyBorder="1"/>
    <xf numFmtId="0" fontId="7" fillId="5" borderId="5" xfId="1" applyNumberFormat="1" applyFont="1" applyFill="1" applyBorder="1" applyAlignment="1">
      <alignment horizontal="center" vertical="center"/>
    </xf>
    <xf numFmtId="0" fontId="6" fillId="6" borderId="5" xfId="0" applyFont="1" applyFill="1" applyBorder="1"/>
    <xf numFmtId="0" fontId="6" fillId="6" borderId="5" xfId="0" applyFont="1" applyFill="1" applyBorder="1" applyAlignment="1">
      <alignment horizontal="right" vertical="center"/>
    </xf>
    <xf numFmtId="9" fontId="6" fillId="6" borderId="5" xfId="1" applyFont="1" applyFill="1" applyBorder="1" applyAlignment="1">
      <alignment horizontal="right" vertical="center"/>
    </xf>
    <xf numFmtId="9" fontId="6" fillId="6" borderId="5" xfId="1" applyNumberFormat="1" applyFont="1" applyFill="1" applyBorder="1" applyAlignment="1">
      <alignment horizontal="right" vertical="center"/>
    </xf>
    <xf numFmtId="0" fontId="0" fillId="7" borderId="0" xfId="0" applyFill="1"/>
    <xf numFmtId="0" fontId="9" fillId="2" borderId="3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11" fillId="3" borderId="4" xfId="0" applyFont="1" applyFill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6" fillId="8" borderId="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 vertical="center"/>
    </xf>
    <xf numFmtId="9" fontId="6" fillId="8" borderId="5" xfId="1" applyFont="1" applyFill="1" applyBorder="1" applyAlignment="1">
      <alignment horizontal="center"/>
    </xf>
    <xf numFmtId="9" fontId="6" fillId="8" borderId="5" xfId="1" applyFont="1" applyFill="1" applyBorder="1" applyAlignment="1">
      <alignment horizontal="center" vertical="center"/>
    </xf>
    <xf numFmtId="10" fontId="6" fillId="8" borderId="5" xfId="1" applyNumberFormat="1" applyFont="1" applyFill="1" applyBorder="1" applyAlignment="1">
      <alignment horizontal="center"/>
    </xf>
    <xf numFmtId="9" fontId="6" fillId="8" borderId="5" xfId="1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wrapText="1"/>
    </xf>
    <xf numFmtId="0" fontId="6" fillId="9" borderId="0" xfId="0" applyFont="1" applyFill="1" applyBorder="1"/>
    <xf numFmtId="0" fontId="0" fillId="9" borderId="0" xfId="0" applyFill="1"/>
    <xf numFmtId="0" fontId="4" fillId="7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right" vertical="center" wrapText="1"/>
    </xf>
    <xf numFmtId="0" fontId="12" fillId="10" borderId="0" xfId="0" applyFont="1" applyFill="1"/>
    <xf numFmtId="0" fontId="13" fillId="10" borderId="0" xfId="0" applyFont="1" applyFill="1" applyAlignment="1">
      <alignment horizontal="center" vertical="center" wrapText="1"/>
    </xf>
    <xf numFmtId="0" fontId="15" fillId="7" borderId="0" xfId="2" applyFont="1" applyFill="1" applyAlignment="1">
      <alignment horizontal="center" vertical="center"/>
    </xf>
    <xf numFmtId="0" fontId="6" fillId="7" borderId="0" xfId="0" applyFont="1" applyFill="1" applyBorder="1"/>
    <xf numFmtId="0" fontId="0" fillId="7" borderId="0" xfId="0" applyFill="1" applyAlignment="1">
      <alignment horizontal="center" vertical="center"/>
    </xf>
    <xf numFmtId="0" fontId="12" fillId="10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'التعادل فى حالة تعدد المنتجات'!$A$15</c:f>
          <c:strCache>
            <c:ptCount val="1"/>
            <c:pt idx="0">
              <c:v>مساهمة كل منتج في تحقيق التعادل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'التعادل فى حالة تعدد المنتجات'!$B$4:$D$4</c:f>
              <c:strCache>
                <c:ptCount val="3"/>
                <c:pt idx="0">
                  <c:v>منتج1</c:v>
                </c:pt>
                <c:pt idx="1">
                  <c:v>منتج2</c:v>
                </c:pt>
                <c:pt idx="2">
                  <c:v>منتج3</c:v>
                </c:pt>
              </c:strCache>
            </c:strRef>
          </c:cat>
          <c:val>
            <c:numRef>
              <c:f>'التعادل فى حالة تعدد المنتجات'!$B$15:$D$15</c:f>
              <c:numCache>
                <c:formatCode>General</c:formatCode>
                <c:ptCount val="3"/>
                <c:pt idx="0">
                  <c:v>100000</c:v>
                </c:pt>
                <c:pt idx="1">
                  <c:v>150000</c:v>
                </c:pt>
                <c:pt idx="2">
                  <c:v>250000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axId val="236891512"/>
        <c:axId val="202049080"/>
      </c:barChart>
      <c:catAx>
        <c:axId val="236891512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02049080"/>
        <c:crosses val="autoZero"/>
        <c:auto val="1"/>
        <c:lblAlgn val="ctr"/>
        <c:lblOffset val="100"/>
        <c:noMultiLvlLbl val="0"/>
      </c:catAx>
      <c:valAx>
        <c:axId val="202049080"/>
        <c:scaling>
          <c:orientation val="maxMin"/>
        </c:scaling>
        <c:delete val="1"/>
        <c:axPos val="b"/>
        <c:numFmt formatCode="General" sourceLinked="1"/>
        <c:majorTickMark val="out"/>
        <c:minorTickMark val="none"/>
        <c:tickLblPos val="nextTo"/>
        <c:crossAx val="23689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2248824</xdr:colOff>
      <xdr:row>0</xdr:row>
      <xdr:rowOff>38100</xdr:rowOff>
    </xdr:from>
    <xdr:ext cx="4627292" cy="623248"/>
    <xdr:sp macro="" textlink="">
      <xdr:nvSpPr>
        <xdr:cNvPr id="2" name="مستطيل 1"/>
        <xdr:cNvSpPr/>
      </xdr:nvSpPr>
      <xdr:spPr>
        <a:xfrm>
          <a:off x="11234862259" y="38100"/>
          <a:ext cx="4627292" cy="62324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SA" sz="3600" b="1" cap="none" spc="0">
              <a:ln/>
              <a:solidFill>
                <a:schemeClr val="bg1"/>
              </a:solid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التعادل فى حالة تعدد المنتجات</a:t>
          </a:r>
        </a:p>
      </xdr:txBody>
    </xdr:sp>
    <xdr:clientData/>
  </xdr:oneCellAnchor>
  <xdr:twoCellAnchor>
    <xdr:from>
      <xdr:col>6</xdr:col>
      <xdr:colOff>9526</xdr:colOff>
      <xdr:row>0</xdr:row>
      <xdr:rowOff>19050</xdr:rowOff>
    </xdr:from>
    <xdr:to>
      <xdr:col>11</xdr:col>
      <xdr:colOff>676275</xdr:colOff>
      <xdr:row>23</xdr:row>
      <xdr:rowOff>209550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xlxpe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5"/>
  <sheetViews>
    <sheetView showGridLines="0" rightToLeft="1" workbookViewId="0">
      <selection activeCell="E10" sqref="E10:G12"/>
    </sheetView>
  </sheetViews>
  <sheetFormatPr defaultRowHeight="14.25" outlineLevelRow="1" outlineLevelCol="1" x14ac:dyDescent="0.2"/>
  <cols>
    <col min="3" max="3" width="6" customWidth="1"/>
    <col min="4" max="7" width="11.875" bestFit="1" customWidth="1" outlineLevel="1"/>
  </cols>
  <sheetData>
    <row r="1" spans="2:7" ht="15" thickBot="1" x14ac:dyDescent="0.25"/>
    <row r="2" spans="2:7" ht="15.75" x14ac:dyDescent="0.25">
      <c r="B2" s="19" t="s">
        <v>21</v>
      </c>
      <c r="C2" s="19"/>
      <c r="D2" s="4"/>
      <c r="E2" s="4"/>
      <c r="F2" s="4"/>
      <c r="G2" s="4"/>
    </row>
    <row r="3" spans="2:7" ht="15.75" collapsed="1" x14ac:dyDescent="0.25">
      <c r="B3" s="18"/>
      <c r="C3" s="18"/>
      <c r="D3" s="5" t="s">
        <v>23</v>
      </c>
      <c r="E3" s="5" t="s">
        <v>52</v>
      </c>
      <c r="F3" s="5" t="s">
        <v>19</v>
      </c>
      <c r="G3" s="5" t="s">
        <v>20</v>
      </c>
    </row>
    <row r="4" spans="2:7" ht="67.5" hidden="1" outlineLevel="1" x14ac:dyDescent="0.25">
      <c r="B4" s="20"/>
      <c r="C4" s="20"/>
      <c r="D4" s="1"/>
      <c r="E4" s="7" t="s">
        <v>53</v>
      </c>
      <c r="F4" s="7" t="s">
        <v>54</v>
      </c>
      <c r="G4" s="7" t="s">
        <v>54</v>
      </c>
    </row>
    <row r="5" spans="2:7" ht="15" x14ac:dyDescent="0.25">
      <c r="B5" s="21" t="s">
        <v>22</v>
      </c>
      <c r="C5" s="21"/>
      <c r="D5" s="3"/>
      <c r="E5" s="3"/>
      <c r="F5" s="3"/>
      <c r="G5" s="3"/>
    </row>
    <row r="6" spans="2:7" ht="15" outlineLevel="1" x14ac:dyDescent="0.25">
      <c r="B6" s="20"/>
      <c r="C6" s="20" t="s">
        <v>1</v>
      </c>
      <c r="D6" s="1">
        <v>700</v>
      </c>
      <c r="E6" s="6">
        <v>2000</v>
      </c>
      <c r="F6" s="6">
        <v>5000</v>
      </c>
      <c r="G6" s="6">
        <v>700</v>
      </c>
    </row>
    <row r="7" spans="2:7" ht="15" outlineLevel="1" x14ac:dyDescent="0.25">
      <c r="B7" s="20"/>
      <c r="C7" s="20" t="s">
        <v>2</v>
      </c>
      <c r="D7" s="1">
        <v>500</v>
      </c>
      <c r="E7" s="6">
        <v>6000</v>
      </c>
      <c r="F7" s="6">
        <v>7000</v>
      </c>
      <c r="G7" s="6">
        <v>500</v>
      </c>
    </row>
    <row r="8" spans="2:7" ht="15" outlineLevel="1" x14ac:dyDescent="0.25">
      <c r="B8" s="20"/>
      <c r="C8" s="20" t="s">
        <v>3</v>
      </c>
      <c r="D8" s="1">
        <v>10000</v>
      </c>
      <c r="E8" s="6">
        <v>20000</v>
      </c>
      <c r="F8" s="6">
        <v>30000</v>
      </c>
      <c r="G8" s="6">
        <v>10000</v>
      </c>
    </row>
    <row r="9" spans="2:7" ht="15" x14ac:dyDescent="0.25">
      <c r="B9" s="21" t="s">
        <v>24</v>
      </c>
      <c r="C9" s="21"/>
      <c r="D9" s="3"/>
      <c r="E9" s="3"/>
      <c r="F9" s="3"/>
      <c r="G9" s="3"/>
    </row>
    <row r="10" spans="2:7" ht="15" outlineLevel="1" x14ac:dyDescent="0.25">
      <c r="B10" s="20"/>
      <c r="C10" s="20" t="s">
        <v>28</v>
      </c>
      <c r="D10" s="1">
        <v>90476.190476190503</v>
      </c>
      <c r="E10" s="1">
        <v>100000</v>
      </c>
      <c r="F10" s="1">
        <v>141791.044776119</v>
      </c>
      <c r="G10" s="1">
        <v>90476.190476190503</v>
      </c>
    </row>
    <row r="11" spans="2:7" ht="15" outlineLevel="1" x14ac:dyDescent="0.25">
      <c r="B11" s="20"/>
      <c r="C11" s="20" t="s">
        <v>29</v>
      </c>
      <c r="D11" s="1">
        <v>32312.925170068</v>
      </c>
      <c r="E11" s="1">
        <v>150000</v>
      </c>
      <c r="F11" s="1">
        <v>99253.731343283594</v>
      </c>
      <c r="G11" s="1">
        <v>32312.925170068</v>
      </c>
    </row>
    <row r="12" spans="2:7" ht="15.75" outlineLevel="1" thickBot="1" x14ac:dyDescent="0.3">
      <c r="B12" s="22"/>
      <c r="C12" s="22" t="s">
        <v>30</v>
      </c>
      <c r="D12" s="2">
        <v>323129.25170068</v>
      </c>
      <c r="E12" s="2">
        <v>250000</v>
      </c>
      <c r="F12" s="2">
        <v>212686.567164179</v>
      </c>
      <c r="G12" s="2">
        <v>323129.25170068</v>
      </c>
    </row>
    <row r="13" spans="2:7" x14ac:dyDescent="0.2">
      <c r="B13" t="s">
        <v>25</v>
      </c>
    </row>
    <row r="14" spans="2:7" x14ac:dyDescent="0.2">
      <c r="B14" t="s">
        <v>26</v>
      </c>
    </row>
    <row r="15" spans="2:7" x14ac:dyDescent="0.2">
      <c r="B15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rightToLeft="1" tabSelected="1" zoomScaleNormal="100" workbookViewId="0">
      <selection activeCell="D9" sqref="D9"/>
    </sheetView>
  </sheetViews>
  <sheetFormatPr defaultRowHeight="14.25" x14ac:dyDescent="0.2"/>
  <cols>
    <col min="1" max="1" width="32.125" customWidth="1"/>
    <col min="2" max="2" width="9.625" bestFit="1" customWidth="1"/>
    <col min="3" max="4" width="9.375" bestFit="1" customWidth="1"/>
    <col min="5" max="5" width="20.375" style="8" bestFit="1" customWidth="1"/>
    <col min="6" max="6" width="36.5" customWidth="1"/>
  </cols>
  <sheetData>
    <row r="1" spans="1:6" ht="54" customHeight="1" x14ac:dyDescent="0.2">
      <c r="A1" s="38"/>
      <c r="B1" s="38"/>
      <c r="C1" s="38"/>
      <c r="D1" s="38"/>
      <c r="E1" s="43"/>
      <c r="F1" s="38"/>
    </row>
    <row r="2" spans="1:6" ht="28.5" customHeight="1" x14ac:dyDescent="0.2">
      <c r="A2" s="32" t="s">
        <v>42</v>
      </c>
      <c r="B2" s="33"/>
      <c r="C2" s="33"/>
      <c r="D2" s="33"/>
      <c r="E2" s="33"/>
      <c r="F2" s="33"/>
    </row>
    <row r="3" spans="1:6" ht="15.75" customHeight="1" x14ac:dyDescent="0.2">
      <c r="A3" s="34"/>
      <c r="B3" s="34"/>
      <c r="C3" s="34"/>
      <c r="D3" s="34"/>
      <c r="E3" s="34"/>
      <c r="F3" s="34"/>
    </row>
    <row r="4" spans="1:6" ht="17.25" x14ac:dyDescent="0.3">
      <c r="A4" s="9" t="s">
        <v>0</v>
      </c>
      <c r="B4" s="9" t="s">
        <v>1</v>
      </c>
      <c r="C4" s="9" t="s">
        <v>2</v>
      </c>
      <c r="D4" s="9" t="s">
        <v>3</v>
      </c>
      <c r="E4" s="10" t="s">
        <v>9</v>
      </c>
      <c r="F4" s="10" t="s">
        <v>31</v>
      </c>
    </row>
    <row r="5" spans="1:6" ht="15.75" x14ac:dyDescent="0.25">
      <c r="A5" s="13" t="s">
        <v>4</v>
      </c>
      <c r="B5" s="23">
        <v>2000</v>
      </c>
      <c r="C5" s="23">
        <v>6000</v>
      </c>
      <c r="D5" s="23">
        <v>20000</v>
      </c>
      <c r="E5" s="24">
        <f>SUM(B5:D5)</f>
        <v>28000</v>
      </c>
      <c r="F5" s="14" t="s">
        <v>32</v>
      </c>
    </row>
    <row r="6" spans="1:6" ht="15.75" x14ac:dyDescent="0.25">
      <c r="A6" s="13" t="s">
        <v>5</v>
      </c>
      <c r="B6" s="23">
        <v>60</v>
      </c>
      <c r="C6" s="23">
        <v>30</v>
      </c>
      <c r="D6" s="23">
        <v>15</v>
      </c>
      <c r="E6" s="24">
        <f t="shared" ref="E6:E8" si="0">SUM(B6:D6)</f>
        <v>105</v>
      </c>
      <c r="F6" s="14" t="s">
        <v>32</v>
      </c>
    </row>
    <row r="7" spans="1:6" ht="15.75" x14ac:dyDescent="0.25">
      <c r="A7" s="13" t="s">
        <v>10</v>
      </c>
      <c r="B7" s="23">
        <f>B5*B6</f>
        <v>120000</v>
      </c>
      <c r="C7" s="23">
        <f t="shared" ref="C7:D7" si="1">C5*C6</f>
        <v>180000</v>
      </c>
      <c r="D7" s="23">
        <f t="shared" si="1"/>
        <v>300000</v>
      </c>
      <c r="E7" s="24">
        <f t="shared" si="0"/>
        <v>600000</v>
      </c>
      <c r="F7" s="14" t="s">
        <v>41</v>
      </c>
    </row>
    <row r="8" spans="1:6" ht="15.75" x14ac:dyDescent="0.25">
      <c r="A8" s="13" t="s">
        <v>6</v>
      </c>
      <c r="B8" s="23">
        <v>42</v>
      </c>
      <c r="C8" s="23">
        <v>27</v>
      </c>
      <c r="D8" s="23">
        <v>12</v>
      </c>
      <c r="E8" s="24">
        <f t="shared" si="0"/>
        <v>81</v>
      </c>
      <c r="F8" s="14" t="s">
        <v>33</v>
      </c>
    </row>
    <row r="9" spans="1:6" ht="15.75" x14ac:dyDescent="0.25">
      <c r="A9" s="13" t="s">
        <v>7</v>
      </c>
      <c r="B9" s="23">
        <f>B6-B8</f>
        <v>18</v>
      </c>
      <c r="C9" s="23">
        <f t="shared" ref="C9:E9" si="2">C6-C8</f>
        <v>3</v>
      </c>
      <c r="D9" s="23">
        <f t="shared" si="2"/>
        <v>3</v>
      </c>
      <c r="E9" s="24">
        <f t="shared" si="2"/>
        <v>24</v>
      </c>
      <c r="F9" s="14" t="s">
        <v>34</v>
      </c>
    </row>
    <row r="10" spans="1:6" ht="15.75" x14ac:dyDescent="0.25">
      <c r="A10" s="13" t="s">
        <v>8</v>
      </c>
      <c r="B10" s="25">
        <f>B9/B6</f>
        <v>0.3</v>
      </c>
      <c r="C10" s="25">
        <f t="shared" ref="C10:E10" si="3">C9/C6</f>
        <v>0.1</v>
      </c>
      <c r="D10" s="25">
        <f t="shared" si="3"/>
        <v>0.2</v>
      </c>
      <c r="E10" s="26">
        <f t="shared" si="3"/>
        <v>0.22857142857142856</v>
      </c>
      <c r="F10" s="15" t="s">
        <v>35</v>
      </c>
    </row>
    <row r="11" spans="1:6" ht="15.75" x14ac:dyDescent="0.25">
      <c r="A11" s="13" t="s">
        <v>36</v>
      </c>
      <c r="B11" s="25">
        <f>B7/$E$7</f>
        <v>0.2</v>
      </c>
      <c r="C11" s="25">
        <f t="shared" ref="C11:E11" si="4">C7/$E$7</f>
        <v>0.3</v>
      </c>
      <c r="D11" s="25">
        <f t="shared" si="4"/>
        <v>0.5</v>
      </c>
      <c r="E11" s="26">
        <f t="shared" si="4"/>
        <v>1</v>
      </c>
      <c r="F11" s="15" t="s">
        <v>37</v>
      </c>
    </row>
    <row r="12" spans="1:6" ht="15.75" x14ac:dyDescent="0.25">
      <c r="A12" s="13" t="s">
        <v>11</v>
      </c>
      <c r="B12" s="27">
        <f>B10*B11</f>
        <v>0.06</v>
      </c>
      <c r="C12" s="27">
        <f t="shared" ref="C12:D12" si="5">C10*C11</f>
        <v>0.03</v>
      </c>
      <c r="D12" s="27">
        <f t="shared" si="5"/>
        <v>0.1</v>
      </c>
      <c r="E12" s="28">
        <f>SUM(B12:D12)</f>
        <v>0.19</v>
      </c>
      <c r="F12" s="16" t="s">
        <v>40</v>
      </c>
    </row>
    <row r="13" spans="1:6" ht="15.75" x14ac:dyDescent="0.25">
      <c r="A13" s="13" t="s">
        <v>12</v>
      </c>
      <c r="B13" s="25"/>
      <c r="C13" s="23"/>
      <c r="D13" s="23"/>
      <c r="E13" s="24">
        <v>95000</v>
      </c>
      <c r="F13" s="14" t="s">
        <v>33</v>
      </c>
    </row>
    <row r="14" spans="1:6" ht="15.75" x14ac:dyDescent="0.25">
      <c r="A14" s="13" t="s">
        <v>13</v>
      </c>
      <c r="B14" s="25"/>
      <c r="C14" s="23"/>
      <c r="D14" s="23"/>
      <c r="E14" s="24">
        <f>E13/E12</f>
        <v>500000</v>
      </c>
      <c r="F14" s="14" t="s">
        <v>38</v>
      </c>
    </row>
    <row r="15" spans="1:6" ht="17.25" x14ac:dyDescent="0.3">
      <c r="A15" s="11" t="s">
        <v>14</v>
      </c>
      <c r="B15" s="12">
        <f>$E$14*B11</f>
        <v>100000</v>
      </c>
      <c r="C15" s="12">
        <f t="shared" ref="C15:D15" si="6">$E$14*C11</f>
        <v>150000</v>
      </c>
      <c r="D15" s="12">
        <f t="shared" si="6"/>
        <v>250000</v>
      </c>
      <c r="E15" s="12">
        <f>SUM(B15:D15)</f>
        <v>500000</v>
      </c>
      <c r="F15" s="12" t="s">
        <v>39</v>
      </c>
    </row>
    <row r="16" spans="1:6" ht="2.25" customHeight="1" x14ac:dyDescent="0.2"/>
    <row r="17" spans="1:12" ht="20.25" x14ac:dyDescent="0.35">
      <c r="A17" s="35" t="s">
        <v>43</v>
      </c>
      <c r="B17" s="35"/>
      <c r="C17" s="35"/>
      <c r="D17" s="35"/>
      <c r="E17" s="35"/>
      <c r="F17" s="17"/>
    </row>
    <row r="18" spans="1:12" ht="18.75" customHeight="1" x14ac:dyDescent="0.3">
      <c r="A18" s="9" t="s">
        <v>0</v>
      </c>
      <c r="B18" s="9" t="s">
        <v>1</v>
      </c>
      <c r="C18" s="9" t="s">
        <v>2</v>
      </c>
      <c r="D18" s="9" t="s">
        <v>3</v>
      </c>
      <c r="E18" s="10" t="s">
        <v>9</v>
      </c>
      <c r="F18" s="36" t="s">
        <v>44</v>
      </c>
    </row>
    <row r="19" spans="1:12" ht="15.75" x14ac:dyDescent="0.25">
      <c r="A19" s="13" t="s">
        <v>15</v>
      </c>
      <c r="B19" s="23">
        <f>التعادل1</f>
        <v>100000</v>
      </c>
      <c r="C19" s="23">
        <f>C15</f>
        <v>150000</v>
      </c>
      <c r="D19" s="23">
        <f>D15</f>
        <v>250000</v>
      </c>
      <c r="E19" s="24">
        <f>SUM(B19:D19)</f>
        <v>500000</v>
      </c>
      <c r="F19" s="36"/>
    </row>
    <row r="20" spans="1:12" ht="15.75" x14ac:dyDescent="0.25">
      <c r="A20" s="13" t="s">
        <v>16</v>
      </c>
      <c r="B20" s="23">
        <f>B19*(1-B$10)</f>
        <v>70000</v>
      </c>
      <c r="C20" s="23">
        <f>C19*(1-C$10)</f>
        <v>135000</v>
      </c>
      <c r="D20" s="23">
        <f>D19*(1-D$10)</f>
        <v>200000</v>
      </c>
      <c r="E20" s="24">
        <f t="shared" ref="E20" si="7">SUM(B20:D20)</f>
        <v>405000</v>
      </c>
      <c r="F20" s="36"/>
    </row>
    <row r="21" spans="1:12" ht="15.75" x14ac:dyDescent="0.25">
      <c r="A21" s="13" t="s">
        <v>7</v>
      </c>
      <c r="B21" s="23">
        <f>B19-B20</f>
        <v>30000</v>
      </c>
      <c r="C21" s="23">
        <f t="shared" ref="C21:E21" si="8">C19-C20</f>
        <v>15000</v>
      </c>
      <c r="D21" s="23">
        <f t="shared" si="8"/>
        <v>50000</v>
      </c>
      <c r="E21" s="24">
        <f t="shared" si="8"/>
        <v>95000</v>
      </c>
      <c r="F21" s="36"/>
    </row>
    <row r="22" spans="1:12" ht="15.75" x14ac:dyDescent="0.25">
      <c r="A22" s="13" t="s">
        <v>8</v>
      </c>
      <c r="B22" s="25">
        <f>B21/B19</f>
        <v>0.3</v>
      </c>
      <c r="C22" s="25">
        <f t="shared" ref="C22:E22" si="9">C21/C19</f>
        <v>0.1</v>
      </c>
      <c r="D22" s="25">
        <f t="shared" si="9"/>
        <v>0.2</v>
      </c>
      <c r="E22" s="26">
        <f t="shared" si="9"/>
        <v>0.19</v>
      </c>
      <c r="F22" s="36"/>
    </row>
    <row r="23" spans="1:12" ht="15.75" x14ac:dyDescent="0.25">
      <c r="A23" s="13" t="s">
        <v>17</v>
      </c>
      <c r="B23" s="23"/>
      <c r="C23" s="23"/>
      <c r="D23" s="23"/>
      <c r="E23" s="24">
        <f>$E$13</f>
        <v>95000</v>
      </c>
      <c r="F23" s="36"/>
    </row>
    <row r="24" spans="1:12" ht="17.25" x14ac:dyDescent="0.3">
      <c r="A24" s="11" t="s">
        <v>18</v>
      </c>
      <c r="B24" s="12"/>
      <c r="C24" s="12"/>
      <c r="D24" s="12"/>
      <c r="E24" s="12">
        <f>E21-E23</f>
        <v>0</v>
      </c>
      <c r="F24" s="36"/>
    </row>
    <row r="25" spans="1:12" ht="5.25" customHeight="1" x14ac:dyDescent="0.2"/>
    <row r="26" spans="1:12" ht="15.75" customHeight="1" x14ac:dyDescent="0.25">
      <c r="A26" s="41" t="s">
        <v>45</v>
      </c>
      <c r="B26" s="17"/>
      <c r="C26" s="17"/>
      <c r="D26" s="17"/>
      <c r="E26" s="42"/>
      <c r="F26" s="17"/>
      <c r="G26" s="40" t="s">
        <v>56</v>
      </c>
      <c r="H26" s="40"/>
      <c r="I26" s="40"/>
      <c r="J26" s="40"/>
      <c r="K26" s="40"/>
      <c r="L26" s="40"/>
    </row>
    <row r="27" spans="1:12" ht="39" customHeight="1" x14ac:dyDescent="0.2">
      <c r="A27" s="37" t="s">
        <v>46</v>
      </c>
      <c r="B27" s="37"/>
      <c r="C27" s="37"/>
      <c r="D27" s="37"/>
      <c r="E27" s="37"/>
      <c r="F27" s="37"/>
      <c r="G27" s="39" t="s">
        <v>55</v>
      </c>
      <c r="H27" s="39"/>
      <c r="I27" s="39"/>
      <c r="J27" s="39"/>
      <c r="K27" s="39"/>
      <c r="L27" s="39"/>
    </row>
    <row r="28" spans="1:12" ht="7.5" customHeight="1" x14ac:dyDescent="0.2"/>
    <row r="29" spans="1:12" ht="32.25" customHeight="1" x14ac:dyDescent="0.3">
      <c r="A29" s="9" t="s">
        <v>47</v>
      </c>
      <c r="B29" s="29" t="s">
        <v>52</v>
      </c>
      <c r="C29" s="29" t="s">
        <v>19</v>
      </c>
      <c r="D29" s="29" t="s">
        <v>20</v>
      </c>
    </row>
    <row r="30" spans="1:12" ht="15.75" x14ac:dyDescent="0.25">
      <c r="A30" s="13" t="s">
        <v>48</v>
      </c>
      <c r="B30" s="13">
        <v>2000</v>
      </c>
      <c r="C30" s="13">
        <v>5000</v>
      </c>
      <c r="D30" s="13">
        <v>700</v>
      </c>
    </row>
    <row r="31" spans="1:12" ht="15.75" x14ac:dyDescent="0.25">
      <c r="A31" s="13" t="s">
        <v>49</v>
      </c>
      <c r="B31" s="13">
        <v>6000</v>
      </c>
      <c r="C31" s="13">
        <v>7000</v>
      </c>
      <c r="D31" s="13">
        <v>500</v>
      </c>
    </row>
    <row r="32" spans="1:12" ht="15.75" x14ac:dyDescent="0.25">
      <c r="A32" s="13" t="s">
        <v>50</v>
      </c>
      <c r="B32" s="13">
        <v>20000</v>
      </c>
      <c r="C32" s="13">
        <v>30000</v>
      </c>
      <c r="D32" s="13">
        <v>10000</v>
      </c>
    </row>
    <row r="33" spans="1:4" ht="15.75" x14ac:dyDescent="0.25">
      <c r="A33" s="30" t="s">
        <v>51</v>
      </c>
      <c r="B33" s="31"/>
      <c r="C33" s="31"/>
      <c r="D33" s="31"/>
    </row>
    <row r="34" spans="1:4" ht="15.75" x14ac:dyDescent="0.25">
      <c r="A34" s="13" t="s">
        <v>48</v>
      </c>
      <c r="B34" s="13">
        <v>100000</v>
      </c>
      <c r="C34" s="13">
        <v>141791.044776119</v>
      </c>
      <c r="D34" s="13">
        <v>90476.190476190503</v>
      </c>
    </row>
    <row r="35" spans="1:4" ht="15.75" x14ac:dyDescent="0.25">
      <c r="A35" s="13" t="s">
        <v>49</v>
      </c>
      <c r="B35" s="13">
        <v>150000</v>
      </c>
      <c r="C35" s="13">
        <v>99253.731343283594</v>
      </c>
      <c r="D35" s="13">
        <v>32312.925170068</v>
      </c>
    </row>
    <row r="36" spans="1:4" ht="15.75" x14ac:dyDescent="0.25">
      <c r="A36" s="13" t="s">
        <v>50</v>
      </c>
      <c r="B36" s="13">
        <v>250000</v>
      </c>
      <c r="C36" s="13">
        <v>212686.567164179</v>
      </c>
      <c r="D36" s="13">
        <v>323129.25170068</v>
      </c>
    </row>
  </sheetData>
  <scenarios current="2" show="0" sqref="B15:D15">
    <scenario name="الحالة الاكثر حدوثا" locked="1" count="3" user="الكاتب" comment="إنشاء بواسطة الكاتب في 26/08/2015_x000a_تعديل بواسطة الكاتب في 26/08/2015">
      <inputCells r="B5" val="2000"/>
      <inputCells r="C5" val="6000"/>
      <inputCells r="D5" val="20000"/>
    </scenario>
    <scenario name="الحاله الافضل" locked="1" count="3" user="الكاتب" comment="إنشاء بواسطة الكاتب في 26/08/2015">
      <inputCells r="B5" val="5000"/>
      <inputCells r="C5" val="7000"/>
      <inputCells r="D5" val="30000"/>
    </scenario>
    <scenario name="الحالة الاسواء" locked="1" count="3" user="الكاتب" comment="إنشاء بواسطة الكاتب في 26/08/2015">
      <inputCells r="B5" val="700"/>
      <inputCells r="C5" val="500"/>
      <inputCells r="D5" val="10000"/>
    </scenario>
  </scenarios>
  <mergeCells count="6">
    <mergeCell ref="G27:L27"/>
    <mergeCell ref="G26:L26"/>
    <mergeCell ref="A2:F3"/>
    <mergeCell ref="A17:E17"/>
    <mergeCell ref="F18:F24"/>
    <mergeCell ref="A27:F27"/>
  </mergeCells>
  <hyperlinks>
    <hyperlink ref="G26:L26" r:id="rId1" display="https://www.facebook.com/xlxpert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8</vt:i4>
      </vt:variant>
    </vt:vector>
  </HeadingPairs>
  <TitlesOfParts>
    <vt:vector size="10" baseType="lpstr">
      <vt:lpstr>تلخيص السيناريو</vt:lpstr>
      <vt:lpstr>التعادل فى حالة تعدد المنتجات</vt:lpstr>
      <vt:lpstr>التعادل1</vt:lpstr>
      <vt:lpstr>التعادل2</vt:lpstr>
      <vt:lpstr>التعادل3</vt:lpstr>
      <vt:lpstr>صافى_الربح</vt:lpstr>
      <vt:lpstr>مساهمة_كل_منتج_في_تحقيق_التعادل</vt:lpstr>
      <vt:lpstr>منتج1</vt:lpstr>
      <vt:lpstr>منتج2</vt:lpstr>
      <vt:lpstr>منتج3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2015-08-26T13:41:01Z</dcterms:modified>
</cp:coreProperties>
</file>