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lan" sheetId="4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</externalReferences>
  <definedNames>
    <definedName name="Brick">#REF!</definedName>
    <definedName name="Consumer_1">#REF!</definedName>
    <definedName name="Consumer_2">#REF!</definedName>
    <definedName name="line">#REF!</definedName>
    <definedName name="Ophtha">#REF!</definedName>
    <definedName name="SIGMA">#REF!</definedName>
    <definedName name="Sigma_1">#REF!</definedName>
    <definedName name="Sigma_2">#REF!</definedName>
    <definedName name="Sigma_3">#REF!</definedName>
    <definedName name="Sigma_4">#REF!</definedName>
    <definedName name="SIGMATEC">#REF!</definedName>
    <definedName name="Sigmatec_1">#REF!</definedName>
    <definedName name="Sigmatec_2">#REF!</definedName>
    <definedName name="Sigmatec_3">#REF!</definedName>
    <definedName name="sp">[2]DropDown!$E$2:$E$32</definedName>
    <definedName name="Spec">#REF!</definedName>
  </definedNames>
  <calcPr calcId="145621"/>
</workbook>
</file>

<file path=xl/calcChain.xml><?xml version="1.0" encoding="utf-8"?>
<calcChain xmlns="http://schemas.openxmlformats.org/spreadsheetml/2006/main">
  <c r="J617" i="4" l="1"/>
  <c r="I617" i="4" s="1"/>
  <c r="AC618" i="4"/>
  <c r="AB618" i="4"/>
  <c r="AA618" i="4"/>
  <c r="Z618" i="4"/>
  <c r="Y618" i="4"/>
  <c r="X618" i="4"/>
  <c r="W618" i="4"/>
  <c r="V618" i="4"/>
  <c r="R618" i="4"/>
  <c r="Q618" i="4"/>
  <c r="P618" i="4"/>
  <c r="O618" i="4"/>
  <c r="N618" i="4"/>
  <c r="M618" i="4"/>
  <c r="L618" i="4"/>
  <c r="K618" i="4"/>
  <c r="H617" i="4"/>
  <c r="G617" i="4"/>
  <c r="F617" i="4"/>
  <c r="E617" i="4"/>
  <c r="C617" i="4"/>
  <c r="J616" i="4"/>
  <c r="I616" i="4" s="1"/>
  <c r="H616" i="4"/>
  <c r="G616" i="4"/>
  <c r="F616" i="4"/>
  <c r="E616" i="4"/>
  <c r="C616" i="4"/>
  <c r="J615" i="4"/>
  <c r="I615" i="4" s="1"/>
  <c r="H615" i="4"/>
  <c r="G615" i="4"/>
  <c r="F615" i="4"/>
  <c r="E615" i="4"/>
  <c r="C615" i="4"/>
  <c r="J614" i="4"/>
  <c r="I614" i="4" s="1"/>
  <c r="H614" i="4"/>
  <c r="G614" i="4"/>
  <c r="F614" i="4"/>
  <c r="E614" i="4"/>
  <c r="C614" i="4"/>
  <c r="J613" i="4"/>
  <c r="I613" i="4" s="1"/>
  <c r="H613" i="4"/>
  <c r="G613" i="4"/>
  <c r="F613" i="4"/>
  <c r="E613" i="4"/>
  <c r="C613" i="4"/>
  <c r="J612" i="4"/>
  <c r="I612" i="4" s="1"/>
  <c r="H612" i="4"/>
  <c r="G612" i="4"/>
  <c r="F612" i="4"/>
  <c r="E612" i="4"/>
  <c r="C612" i="4"/>
  <c r="J611" i="4"/>
  <c r="I611" i="4" s="1"/>
  <c r="H611" i="4"/>
  <c r="G611" i="4"/>
  <c r="F611" i="4"/>
  <c r="E611" i="4"/>
  <c r="C611" i="4"/>
  <c r="J610" i="4"/>
  <c r="I610" i="4" s="1"/>
  <c r="H610" i="4"/>
  <c r="G610" i="4"/>
  <c r="F610" i="4"/>
  <c r="E610" i="4"/>
  <c r="C610" i="4"/>
  <c r="J609" i="4"/>
  <c r="I609" i="4" s="1"/>
  <c r="H609" i="4"/>
  <c r="G609" i="4"/>
  <c r="F609" i="4"/>
  <c r="E609" i="4"/>
  <c r="C609" i="4"/>
  <c r="J608" i="4"/>
  <c r="I608" i="4" s="1"/>
  <c r="H608" i="4"/>
  <c r="G608" i="4"/>
  <c r="F608" i="4"/>
  <c r="E608" i="4"/>
  <c r="C608" i="4"/>
  <c r="J607" i="4"/>
  <c r="I607" i="4" s="1"/>
  <c r="H607" i="4"/>
  <c r="F607" i="4"/>
  <c r="E607" i="4"/>
  <c r="G607" i="4" s="1"/>
  <c r="C607" i="4"/>
  <c r="J606" i="4"/>
  <c r="I606" i="4" s="1"/>
  <c r="H606" i="4"/>
  <c r="F606" i="4"/>
  <c r="E606" i="4"/>
  <c r="G606" i="4" s="1"/>
  <c r="C606" i="4"/>
  <c r="J605" i="4"/>
  <c r="I605" i="4" s="1"/>
  <c r="H605" i="4"/>
  <c r="F605" i="4"/>
  <c r="E605" i="4"/>
  <c r="G605" i="4" s="1"/>
  <c r="C605" i="4"/>
  <c r="J604" i="4"/>
  <c r="I604" i="4" s="1"/>
  <c r="H604" i="4"/>
  <c r="F604" i="4"/>
  <c r="E604" i="4"/>
  <c r="G604" i="4" s="1"/>
  <c r="C604" i="4"/>
  <c r="J603" i="4"/>
  <c r="I603" i="4" s="1"/>
  <c r="H603" i="4"/>
  <c r="F603" i="4"/>
  <c r="E603" i="4"/>
  <c r="G603" i="4" s="1"/>
  <c r="C603" i="4"/>
  <c r="B603" i="4"/>
  <c r="B604" i="4" s="1"/>
  <c r="B605" i="4" s="1"/>
  <c r="B606" i="4" s="1"/>
  <c r="B607" i="4" s="1"/>
  <c r="B608" i="4" s="1"/>
  <c r="B609" i="4" s="1"/>
  <c r="B610" i="4" s="1"/>
  <c r="B611" i="4" s="1"/>
  <c r="B612" i="4" s="1"/>
  <c r="B613" i="4" s="1"/>
  <c r="B614" i="4" s="1"/>
  <c r="B615" i="4" s="1"/>
  <c r="B616" i="4" s="1"/>
  <c r="B617" i="4" s="1"/>
  <c r="U602" i="4"/>
  <c r="T602" i="4"/>
  <c r="R602" i="4"/>
  <c r="Q602" i="4"/>
  <c r="P602" i="4"/>
  <c r="O602" i="4"/>
  <c r="N602" i="4"/>
  <c r="M602" i="4"/>
  <c r="L602" i="4"/>
  <c r="K602" i="4"/>
  <c r="AC599" i="4"/>
  <c r="AB599" i="4"/>
  <c r="AA599" i="4"/>
  <c r="Z599" i="4"/>
  <c r="Y599" i="4"/>
  <c r="X599" i="4"/>
  <c r="W599" i="4"/>
  <c r="V599" i="4"/>
  <c r="R599" i="4"/>
  <c r="Q599" i="4"/>
  <c r="P599" i="4"/>
  <c r="O599" i="4"/>
  <c r="N599" i="4"/>
  <c r="M599" i="4"/>
  <c r="L599" i="4"/>
  <c r="K599" i="4"/>
  <c r="J598" i="4"/>
  <c r="I598" i="4" s="1"/>
  <c r="H598" i="4"/>
  <c r="G598" i="4"/>
  <c r="F598" i="4"/>
  <c r="E598" i="4"/>
  <c r="C598" i="4"/>
  <c r="J597" i="4"/>
  <c r="I597" i="4" s="1"/>
  <c r="H597" i="4"/>
  <c r="G597" i="4"/>
  <c r="F597" i="4"/>
  <c r="E597" i="4"/>
  <c r="C597" i="4"/>
  <c r="J596" i="4"/>
  <c r="I596" i="4" s="1"/>
  <c r="H596" i="4"/>
  <c r="G596" i="4"/>
  <c r="F596" i="4"/>
  <c r="E596" i="4"/>
  <c r="C596" i="4"/>
  <c r="J595" i="4"/>
  <c r="I595" i="4" s="1"/>
  <c r="H595" i="4"/>
  <c r="G595" i="4"/>
  <c r="F595" i="4"/>
  <c r="E595" i="4"/>
  <c r="C595" i="4"/>
  <c r="J594" i="4"/>
  <c r="I594" i="4" s="1"/>
  <c r="H594" i="4"/>
  <c r="F594" i="4"/>
  <c r="E594" i="4"/>
  <c r="G594" i="4" s="1"/>
  <c r="C594" i="4"/>
  <c r="J593" i="4"/>
  <c r="I593" i="4" s="1"/>
  <c r="H593" i="4"/>
  <c r="F593" i="4"/>
  <c r="E593" i="4"/>
  <c r="G593" i="4" s="1"/>
  <c r="C593" i="4"/>
  <c r="J592" i="4"/>
  <c r="I592" i="4" s="1"/>
  <c r="H592" i="4"/>
  <c r="F592" i="4"/>
  <c r="E592" i="4"/>
  <c r="G592" i="4" s="1"/>
  <c r="C592" i="4"/>
  <c r="J591" i="4"/>
  <c r="I591" i="4"/>
  <c r="H591" i="4"/>
  <c r="F591" i="4"/>
  <c r="E591" i="4"/>
  <c r="G591" i="4" s="1"/>
  <c r="C591" i="4"/>
  <c r="J590" i="4"/>
  <c r="I590" i="4" s="1"/>
  <c r="H590" i="4"/>
  <c r="F590" i="4"/>
  <c r="E590" i="4"/>
  <c r="G590" i="4" s="1"/>
  <c r="C590" i="4"/>
  <c r="J589" i="4"/>
  <c r="I589" i="4" s="1"/>
  <c r="H589" i="4"/>
  <c r="F589" i="4"/>
  <c r="E589" i="4"/>
  <c r="G589" i="4" s="1"/>
  <c r="C589" i="4"/>
  <c r="J588" i="4"/>
  <c r="I588" i="4" s="1"/>
  <c r="H588" i="4"/>
  <c r="F588" i="4"/>
  <c r="E588" i="4"/>
  <c r="G588" i="4" s="1"/>
  <c r="C588" i="4"/>
  <c r="J587" i="4"/>
  <c r="I587" i="4" s="1"/>
  <c r="H587" i="4"/>
  <c r="F587" i="4"/>
  <c r="E587" i="4"/>
  <c r="G587" i="4" s="1"/>
  <c r="C587" i="4"/>
  <c r="J586" i="4"/>
  <c r="I586" i="4" s="1"/>
  <c r="H586" i="4"/>
  <c r="F586" i="4"/>
  <c r="E586" i="4"/>
  <c r="G586" i="4" s="1"/>
  <c r="C586" i="4"/>
  <c r="J585" i="4"/>
  <c r="I585" i="4" s="1"/>
  <c r="H585" i="4"/>
  <c r="F585" i="4"/>
  <c r="E585" i="4"/>
  <c r="G585" i="4" s="1"/>
  <c r="C585" i="4"/>
  <c r="J584" i="4"/>
  <c r="I584" i="4" s="1"/>
  <c r="H584" i="4"/>
  <c r="F584" i="4"/>
  <c r="E584" i="4"/>
  <c r="G584" i="4" s="1"/>
  <c r="C584" i="4"/>
  <c r="B584" i="4"/>
  <c r="B585" i="4" s="1"/>
  <c r="B586" i="4" s="1"/>
  <c r="B587" i="4" s="1"/>
  <c r="B588" i="4" s="1"/>
  <c r="B589" i="4" s="1"/>
  <c r="B590" i="4" s="1"/>
  <c r="B591" i="4" s="1"/>
  <c r="B592" i="4" s="1"/>
  <c r="B593" i="4" s="1"/>
  <c r="B594" i="4" s="1"/>
  <c r="B595" i="4" s="1"/>
  <c r="B596" i="4" s="1"/>
  <c r="B597" i="4" s="1"/>
  <c r="B598" i="4" s="1"/>
  <c r="U583" i="4"/>
  <c r="T583" i="4"/>
  <c r="R583" i="4"/>
  <c r="Q583" i="4"/>
  <c r="P583" i="4"/>
  <c r="O583" i="4"/>
  <c r="N583" i="4"/>
  <c r="M583" i="4"/>
  <c r="L583" i="4"/>
  <c r="K583" i="4"/>
  <c r="AC580" i="4"/>
  <c r="AB580" i="4"/>
  <c r="AA580" i="4"/>
  <c r="Z580" i="4"/>
  <c r="Y580" i="4"/>
  <c r="X580" i="4"/>
  <c r="W580" i="4"/>
  <c r="V580" i="4"/>
  <c r="R580" i="4"/>
  <c r="Q580" i="4"/>
  <c r="P580" i="4"/>
  <c r="O580" i="4"/>
  <c r="N580" i="4"/>
  <c r="M580" i="4"/>
  <c r="L580" i="4"/>
  <c r="K580" i="4"/>
  <c r="J579" i="4"/>
  <c r="I579" i="4" s="1"/>
  <c r="H579" i="4"/>
  <c r="G579" i="4"/>
  <c r="F579" i="4"/>
  <c r="E579" i="4"/>
  <c r="C579" i="4"/>
  <c r="J578" i="4"/>
  <c r="I578" i="4" s="1"/>
  <c r="H578" i="4"/>
  <c r="G578" i="4"/>
  <c r="F578" i="4"/>
  <c r="E578" i="4"/>
  <c r="C578" i="4"/>
  <c r="J577" i="4"/>
  <c r="I577" i="4" s="1"/>
  <c r="H577" i="4"/>
  <c r="G577" i="4"/>
  <c r="F577" i="4"/>
  <c r="E577" i="4"/>
  <c r="C577" i="4"/>
  <c r="J576" i="4"/>
  <c r="I576" i="4" s="1"/>
  <c r="H576" i="4"/>
  <c r="G576" i="4"/>
  <c r="F576" i="4"/>
  <c r="E576" i="4"/>
  <c r="C576" i="4"/>
  <c r="J575" i="4"/>
  <c r="I575" i="4" s="1"/>
  <c r="H575" i="4"/>
  <c r="G575" i="4"/>
  <c r="F575" i="4"/>
  <c r="E575" i="4"/>
  <c r="C575" i="4"/>
  <c r="J574" i="4"/>
  <c r="I574" i="4" s="1"/>
  <c r="H574" i="4"/>
  <c r="G574" i="4"/>
  <c r="F574" i="4"/>
  <c r="E574" i="4"/>
  <c r="C574" i="4"/>
  <c r="J573" i="4"/>
  <c r="I573" i="4" s="1"/>
  <c r="H573" i="4"/>
  <c r="G573" i="4"/>
  <c r="F573" i="4"/>
  <c r="E573" i="4"/>
  <c r="C573" i="4"/>
  <c r="J572" i="4"/>
  <c r="I572" i="4" s="1"/>
  <c r="H572" i="4"/>
  <c r="G572" i="4"/>
  <c r="F572" i="4"/>
  <c r="E572" i="4"/>
  <c r="C572" i="4"/>
  <c r="J571" i="4"/>
  <c r="I571" i="4" s="1"/>
  <c r="H571" i="4"/>
  <c r="G571" i="4"/>
  <c r="F571" i="4"/>
  <c r="E571" i="4"/>
  <c r="C571" i="4"/>
  <c r="J570" i="4"/>
  <c r="I570" i="4" s="1"/>
  <c r="H570" i="4"/>
  <c r="G570" i="4"/>
  <c r="F570" i="4"/>
  <c r="E570" i="4"/>
  <c r="C570" i="4"/>
  <c r="B570" i="4"/>
  <c r="B571" i="4" s="1"/>
  <c r="B572" i="4" s="1"/>
  <c r="B573" i="4" s="1"/>
  <c r="B574" i="4" s="1"/>
  <c r="B575" i="4" s="1"/>
  <c r="B576" i="4" s="1"/>
  <c r="B577" i="4" s="1"/>
  <c r="B578" i="4" s="1"/>
  <c r="B579" i="4" s="1"/>
  <c r="J569" i="4"/>
  <c r="I569" i="4" s="1"/>
  <c r="H569" i="4"/>
  <c r="G569" i="4"/>
  <c r="F569" i="4"/>
  <c r="E569" i="4"/>
  <c r="C569" i="4"/>
  <c r="J568" i="4"/>
  <c r="I568" i="4" s="1"/>
  <c r="H568" i="4"/>
  <c r="G568" i="4"/>
  <c r="F568" i="4"/>
  <c r="E568" i="4"/>
  <c r="C568" i="4"/>
  <c r="J567" i="4"/>
  <c r="I567" i="4" s="1"/>
  <c r="H567" i="4"/>
  <c r="G567" i="4"/>
  <c r="F567" i="4"/>
  <c r="E567" i="4"/>
  <c r="C567" i="4"/>
  <c r="J566" i="4"/>
  <c r="I566" i="4" s="1"/>
  <c r="H566" i="4"/>
  <c r="G566" i="4"/>
  <c r="F566" i="4"/>
  <c r="E566" i="4"/>
  <c r="C566" i="4"/>
  <c r="B566" i="4"/>
  <c r="B567" i="4" s="1"/>
  <c r="B568" i="4" s="1"/>
  <c r="B569" i="4" s="1"/>
  <c r="J565" i="4"/>
  <c r="I565" i="4" s="1"/>
  <c r="H565" i="4"/>
  <c r="G565" i="4"/>
  <c r="F565" i="4"/>
  <c r="E565" i="4"/>
  <c r="C565" i="4"/>
  <c r="B565" i="4"/>
  <c r="U564" i="4"/>
  <c r="T564" i="4"/>
  <c r="R564" i="4"/>
  <c r="Q564" i="4"/>
  <c r="P564" i="4"/>
  <c r="O564" i="4"/>
  <c r="N564" i="4"/>
  <c r="M564" i="4"/>
  <c r="L564" i="4"/>
  <c r="K564" i="4"/>
  <c r="AC561" i="4"/>
  <c r="AB561" i="4"/>
  <c r="AA561" i="4"/>
  <c r="Z561" i="4"/>
  <c r="Y561" i="4"/>
  <c r="X561" i="4"/>
  <c r="W561" i="4"/>
  <c r="V561" i="4"/>
  <c r="R561" i="4"/>
  <c r="Q561" i="4"/>
  <c r="P561" i="4"/>
  <c r="O561" i="4"/>
  <c r="N561" i="4"/>
  <c r="M561" i="4"/>
  <c r="L561" i="4"/>
  <c r="K561" i="4"/>
  <c r="J560" i="4"/>
  <c r="I560" i="4" s="1"/>
  <c r="H560" i="4"/>
  <c r="F560" i="4"/>
  <c r="E560" i="4"/>
  <c r="G560" i="4" s="1"/>
  <c r="C560" i="4"/>
  <c r="J559" i="4"/>
  <c r="I559" i="4" s="1"/>
  <c r="H559" i="4"/>
  <c r="F559" i="4"/>
  <c r="E559" i="4"/>
  <c r="G559" i="4" s="1"/>
  <c r="C559" i="4"/>
  <c r="J558" i="4"/>
  <c r="I558" i="4" s="1"/>
  <c r="H558" i="4"/>
  <c r="F558" i="4"/>
  <c r="E558" i="4"/>
  <c r="G558" i="4" s="1"/>
  <c r="C558" i="4"/>
  <c r="J557" i="4"/>
  <c r="I557" i="4" s="1"/>
  <c r="H557" i="4"/>
  <c r="F557" i="4"/>
  <c r="E557" i="4"/>
  <c r="G557" i="4" s="1"/>
  <c r="C557" i="4"/>
  <c r="J556" i="4"/>
  <c r="I556" i="4" s="1"/>
  <c r="H556" i="4"/>
  <c r="F556" i="4"/>
  <c r="E556" i="4"/>
  <c r="G556" i="4" s="1"/>
  <c r="C556" i="4"/>
  <c r="J555" i="4"/>
  <c r="I555" i="4" s="1"/>
  <c r="H555" i="4"/>
  <c r="F555" i="4"/>
  <c r="E555" i="4"/>
  <c r="G555" i="4" s="1"/>
  <c r="C555" i="4"/>
  <c r="J554" i="4"/>
  <c r="I554" i="4" s="1"/>
  <c r="H554" i="4"/>
  <c r="F554" i="4"/>
  <c r="E554" i="4"/>
  <c r="G554" i="4" s="1"/>
  <c r="C554" i="4"/>
  <c r="J553" i="4"/>
  <c r="I553" i="4" s="1"/>
  <c r="H553" i="4"/>
  <c r="F553" i="4"/>
  <c r="E553" i="4"/>
  <c r="G553" i="4" s="1"/>
  <c r="C553" i="4"/>
  <c r="J552" i="4"/>
  <c r="I552" i="4" s="1"/>
  <c r="H552" i="4"/>
  <c r="F552" i="4"/>
  <c r="E552" i="4"/>
  <c r="G552" i="4" s="1"/>
  <c r="C552" i="4"/>
  <c r="J551" i="4"/>
  <c r="I551" i="4" s="1"/>
  <c r="H551" i="4"/>
  <c r="F551" i="4"/>
  <c r="E551" i="4"/>
  <c r="G551" i="4" s="1"/>
  <c r="C551" i="4"/>
  <c r="J550" i="4"/>
  <c r="I550" i="4" s="1"/>
  <c r="H550" i="4"/>
  <c r="F550" i="4"/>
  <c r="E550" i="4"/>
  <c r="G550" i="4" s="1"/>
  <c r="C550" i="4"/>
  <c r="J549" i="4"/>
  <c r="I549" i="4" s="1"/>
  <c r="H549" i="4"/>
  <c r="F549" i="4"/>
  <c r="E549" i="4"/>
  <c r="G549" i="4" s="1"/>
  <c r="C549" i="4"/>
  <c r="J548" i="4"/>
  <c r="I548" i="4" s="1"/>
  <c r="H548" i="4"/>
  <c r="G548" i="4"/>
  <c r="F548" i="4"/>
  <c r="E548" i="4"/>
  <c r="C548" i="4"/>
  <c r="J547" i="4"/>
  <c r="I547" i="4" s="1"/>
  <c r="H547" i="4"/>
  <c r="G547" i="4"/>
  <c r="F547" i="4"/>
  <c r="E547" i="4"/>
  <c r="C547" i="4"/>
  <c r="J546" i="4"/>
  <c r="I546" i="4" s="1"/>
  <c r="H546" i="4"/>
  <c r="G546" i="4"/>
  <c r="F546" i="4"/>
  <c r="E546" i="4"/>
  <c r="C546" i="4"/>
  <c r="B546" i="4"/>
  <c r="B547" i="4" s="1"/>
  <c r="B548" i="4" s="1"/>
  <c r="B549" i="4" s="1"/>
  <c r="B550" i="4" s="1"/>
  <c r="B551" i="4" s="1"/>
  <c r="B552" i="4" s="1"/>
  <c r="B553" i="4" s="1"/>
  <c r="B554" i="4" s="1"/>
  <c r="B555" i="4" s="1"/>
  <c r="B556" i="4" s="1"/>
  <c r="B557" i="4" s="1"/>
  <c r="B558" i="4" s="1"/>
  <c r="B559" i="4" s="1"/>
  <c r="B560" i="4" s="1"/>
  <c r="U545" i="4"/>
  <c r="T545" i="4"/>
  <c r="R545" i="4"/>
  <c r="Q545" i="4"/>
  <c r="P545" i="4"/>
  <c r="O545" i="4"/>
  <c r="N545" i="4"/>
  <c r="M545" i="4"/>
  <c r="L545" i="4"/>
  <c r="K545" i="4"/>
  <c r="AC542" i="4"/>
  <c r="AB542" i="4"/>
  <c r="AA542" i="4"/>
  <c r="Z542" i="4"/>
  <c r="Y542" i="4"/>
  <c r="X542" i="4"/>
  <c r="W542" i="4"/>
  <c r="V542" i="4"/>
  <c r="R542" i="4"/>
  <c r="Q542" i="4"/>
  <c r="P542" i="4"/>
  <c r="O542" i="4"/>
  <c r="N542" i="4"/>
  <c r="M542" i="4"/>
  <c r="L542" i="4"/>
  <c r="K542" i="4"/>
  <c r="J541" i="4"/>
  <c r="I541" i="4" s="1"/>
  <c r="H541" i="4"/>
  <c r="F541" i="4"/>
  <c r="E541" i="4"/>
  <c r="G541" i="4" s="1"/>
  <c r="C541" i="4"/>
  <c r="J540" i="4"/>
  <c r="I540" i="4" s="1"/>
  <c r="H540" i="4"/>
  <c r="F540" i="4"/>
  <c r="E540" i="4"/>
  <c r="G540" i="4" s="1"/>
  <c r="C540" i="4"/>
  <c r="J539" i="4"/>
  <c r="I539" i="4" s="1"/>
  <c r="H539" i="4"/>
  <c r="F539" i="4"/>
  <c r="E539" i="4"/>
  <c r="G539" i="4" s="1"/>
  <c r="C539" i="4"/>
  <c r="J538" i="4"/>
  <c r="I538" i="4" s="1"/>
  <c r="H538" i="4"/>
  <c r="F538" i="4"/>
  <c r="E538" i="4"/>
  <c r="G538" i="4" s="1"/>
  <c r="C538" i="4"/>
  <c r="J537" i="4"/>
  <c r="I537" i="4" s="1"/>
  <c r="H537" i="4"/>
  <c r="F537" i="4"/>
  <c r="E537" i="4"/>
  <c r="G537" i="4" s="1"/>
  <c r="C537" i="4"/>
  <c r="J536" i="4"/>
  <c r="I536" i="4" s="1"/>
  <c r="H536" i="4"/>
  <c r="F536" i="4"/>
  <c r="E536" i="4"/>
  <c r="G536" i="4" s="1"/>
  <c r="C536" i="4"/>
  <c r="J535" i="4"/>
  <c r="I535" i="4" s="1"/>
  <c r="H535" i="4"/>
  <c r="F535" i="4"/>
  <c r="E535" i="4"/>
  <c r="G535" i="4" s="1"/>
  <c r="C535" i="4"/>
  <c r="J534" i="4"/>
  <c r="I534" i="4" s="1"/>
  <c r="H534" i="4"/>
  <c r="F534" i="4"/>
  <c r="E534" i="4"/>
  <c r="G534" i="4" s="1"/>
  <c r="C534" i="4"/>
  <c r="J533" i="4"/>
  <c r="I533" i="4" s="1"/>
  <c r="H533" i="4"/>
  <c r="F533" i="4"/>
  <c r="E533" i="4"/>
  <c r="G533" i="4" s="1"/>
  <c r="C533" i="4"/>
  <c r="J532" i="4"/>
  <c r="I532" i="4" s="1"/>
  <c r="H532" i="4"/>
  <c r="F532" i="4"/>
  <c r="E532" i="4"/>
  <c r="G532" i="4" s="1"/>
  <c r="C532" i="4"/>
  <c r="J531" i="4"/>
  <c r="I531" i="4" s="1"/>
  <c r="H531" i="4"/>
  <c r="F531" i="4"/>
  <c r="E531" i="4"/>
  <c r="G531" i="4" s="1"/>
  <c r="C531" i="4"/>
  <c r="J530" i="4"/>
  <c r="I530" i="4" s="1"/>
  <c r="H530" i="4"/>
  <c r="F530" i="4"/>
  <c r="E530" i="4"/>
  <c r="G530" i="4" s="1"/>
  <c r="C530" i="4"/>
  <c r="J529" i="4"/>
  <c r="I529" i="4" s="1"/>
  <c r="H529" i="4"/>
  <c r="F529" i="4"/>
  <c r="E529" i="4"/>
  <c r="G529" i="4" s="1"/>
  <c r="C529" i="4"/>
  <c r="J528" i="4"/>
  <c r="I528" i="4" s="1"/>
  <c r="H528" i="4"/>
  <c r="F528" i="4"/>
  <c r="E528" i="4"/>
  <c r="G528" i="4" s="1"/>
  <c r="C528" i="4"/>
  <c r="J527" i="4"/>
  <c r="I527" i="4" s="1"/>
  <c r="H527" i="4"/>
  <c r="F527" i="4"/>
  <c r="E527" i="4"/>
  <c r="G527" i="4" s="1"/>
  <c r="C527" i="4"/>
  <c r="B527" i="4"/>
  <c r="B528" i="4" s="1"/>
  <c r="B529" i="4" s="1"/>
  <c r="B530" i="4" s="1"/>
  <c r="B531" i="4" s="1"/>
  <c r="B532" i="4" s="1"/>
  <c r="B533" i="4" s="1"/>
  <c r="B534" i="4" s="1"/>
  <c r="B535" i="4" s="1"/>
  <c r="B536" i="4" s="1"/>
  <c r="B537" i="4" s="1"/>
  <c r="B538" i="4" s="1"/>
  <c r="B539" i="4" s="1"/>
  <c r="B540" i="4" s="1"/>
  <c r="B541" i="4" s="1"/>
  <c r="U526" i="4"/>
  <c r="T526" i="4"/>
  <c r="R526" i="4"/>
  <c r="Q526" i="4"/>
  <c r="P526" i="4"/>
  <c r="O526" i="4"/>
  <c r="N526" i="4"/>
  <c r="M526" i="4"/>
  <c r="L526" i="4"/>
  <c r="K526" i="4"/>
  <c r="AC523" i="4"/>
  <c r="AB523" i="4"/>
  <c r="AA523" i="4"/>
  <c r="Z523" i="4"/>
  <c r="Y523" i="4"/>
  <c r="X523" i="4"/>
  <c r="W523" i="4"/>
  <c r="V523" i="4"/>
  <c r="R523" i="4"/>
  <c r="Q523" i="4"/>
  <c r="P523" i="4"/>
  <c r="O523" i="4"/>
  <c r="N523" i="4"/>
  <c r="M523" i="4"/>
  <c r="L523" i="4"/>
  <c r="K523" i="4"/>
  <c r="J522" i="4"/>
  <c r="I522" i="4" s="1"/>
  <c r="H522" i="4"/>
  <c r="G522" i="4"/>
  <c r="F522" i="4"/>
  <c r="E522" i="4"/>
  <c r="C522" i="4"/>
  <c r="J521" i="4"/>
  <c r="I521" i="4" s="1"/>
  <c r="H521" i="4"/>
  <c r="G521" i="4"/>
  <c r="F521" i="4"/>
  <c r="E521" i="4"/>
  <c r="C521" i="4"/>
  <c r="J520" i="4"/>
  <c r="I520" i="4" s="1"/>
  <c r="H520" i="4"/>
  <c r="G520" i="4"/>
  <c r="F520" i="4"/>
  <c r="E520" i="4"/>
  <c r="C520" i="4"/>
  <c r="J519" i="4"/>
  <c r="I519" i="4" s="1"/>
  <c r="H519" i="4"/>
  <c r="G519" i="4"/>
  <c r="F519" i="4"/>
  <c r="E519" i="4"/>
  <c r="C519" i="4"/>
  <c r="J518" i="4"/>
  <c r="I518" i="4" s="1"/>
  <c r="H518" i="4"/>
  <c r="G518" i="4"/>
  <c r="F518" i="4"/>
  <c r="E518" i="4"/>
  <c r="C518" i="4"/>
  <c r="J517" i="4"/>
  <c r="I517" i="4" s="1"/>
  <c r="H517" i="4"/>
  <c r="G517" i="4"/>
  <c r="F517" i="4"/>
  <c r="E517" i="4"/>
  <c r="C517" i="4"/>
  <c r="J516" i="4"/>
  <c r="I516" i="4" s="1"/>
  <c r="H516" i="4"/>
  <c r="G516" i="4"/>
  <c r="F516" i="4"/>
  <c r="E516" i="4"/>
  <c r="C516" i="4"/>
  <c r="J515" i="4"/>
  <c r="I515" i="4" s="1"/>
  <c r="H515" i="4"/>
  <c r="G515" i="4"/>
  <c r="F515" i="4"/>
  <c r="E515" i="4"/>
  <c r="C515" i="4"/>
  <c r="J514" i="4"/>
  <c r="I514" i="4" s="1"/>
  <c r="H514" i="4"/>
  <c r="G514" i="4"/>
  <c r="F514" i="4"/>
  <c r="E514" i="4"/>
  <c r="C514" i="4"/>
  <c r="J513" i="4"/>
  <c r="I513" i="4" s="1"/>
  <c r="H513" i="4"/>
  <c r="G513" i="4"/>
  <c r="F513" i="4"/>
  <c r="E513" i="4"/>
  <c r="C513" i="4"/>
  <c r="J512" i="4"/>
  <c r="I512" i="4" s="1"/>
  <c r="H512" i="4"/>
  <c r="G512" i="4"/>
  <c r="F512" i="4"/>
  <c r="E512" i="4"/>
  <c r="C512" i="4"/>
  <c r="J511" i="4"/>
  <c r="I511" i="4" s="1"/>
  <c r="H511" i="4"/>
  <c r="G511" i="4"/>
  <c r="F511" i="4"/>
  <c r="E511" i="4"/>
  <c r="C511" i="4"/>
  <c r="J510" i="4"/>
  <c r="I510" i="4" s="1"/>
  <c r="H510" i="4"/>
  <c r="G510" i="4"/>
  <c r="F510" i="4"/>
  <c r="E510" i="4"/>
  <c r="C510" i="4"/>
  <c r="J509" i="4"/>
  <c r="I509" i="4" s="1"/>
  <c r="H509" i="4"/>
  <c r="G509" i="4"/>
  <c r="F509" i="4"/>
  <c r="E509" i="4"/>
  <c r="C509" i="4"/>
  <c r="J508" i="4"/>
  <c r="I508" i="4" s="1"/>
  <c r="H508" i="4"/>
  <c r="G508" i="4"/>
  <c r="F508" i="4"/>
  <c r="E508" i="4"/>
  <c r="C508" i="4"/>
  <c r="B508" i="4"/>
  <c r="B509" i="4" s="1"/>
  <c r="B510" i="4" s="1"/>
  <c r="B511" i="4" s="1"/>
  <c r="B512" i="4" s="1"/>
  <c r="B513" i="4" s="1"/>
  <c r="B514" i="4" s="1"/>
  <c r="B515" i="4" s="1"/>
  <c r="B516" i="4" s="1"/>
  <c r="B517" i="4" s="1"/>
  <c r="B518" i="4" s="1"/>
  <c r="B519" i="4" s="1"/>
  <c r="B520" i="4" s="1"/>
  <c r="B521" i="4" s="1"/>
  <c r="B522" i="4" s="1"/>
  <c r="U507" i="4"/>
  <c r="T507" i="4"/>
  <c r="R507" i="4"/>
  <c r="Q507" i="4"/>
  <c r="P507" i="4"/>
  <c r="O507" i="4"/>
  <c r="N507" i="4"/>
  <c r="M507" i="4"/>
  <c r="L507" i="4"/>
  <c r="K507" i="4"/>
  <c r="AC504" i="4"/>
  <c r="AB504" i="4"/>
  <c r="AA504" i="4"/>
  <c r="Z504" i="4"/>
  <c r="Y504" i="4"/>
  <c r="X504" i="4"/>
  <c r="W504" i="4"/>
  <c r="V504" i="4"/>
  <c r="R504" i="4"/>
  <c r="Q504" i="4"/>
  <c r="P504" i="4"/>
  <c r="O504" i="4"/>
  <c r="N504" i="4"/>
  <c r="M504" i="4"/>
  <c r="L504" i="4"/>
  <c r="K504" i="4"/>
  <c r="J503" i="4"/>
  <c r="I503" i="4" s="1"/>
  <c r="H503" i="4"/>
  <c r="F503" i="4"/>
  <c r="E503" i="4"/>
  <c r="G503" i="4" s="1"/>
  <c r="C503" i="4"/>
  <c r="J502" i="4"/>
  <c r="I502" i="4" s="1"/>
  <c r="H502" i="4"/>
  <c r="F502" i="4"/>
  <c r="E502" i="4"/>
  <c r="G502" i="4" s="1"/>
  <c r="C502" i="4"/>
  <c r="J501" i="4"/>
  <c r="I501" i="4" s="1"/>
  <c r="H501" i="4"/>
  <c r="F501" i="4"/>
  <c r="E501" i="4"/>
  <c r="G501" i="4" s="1"/>
  <c r="C501" i="4"/>
  <c r="J500" i="4"/>
  <c r="I500" i="4" s="1"/>
  <c r="H500" i="4"/>
  <c r="F500" i="4"/>
  <c r="E500" i="4"/>
  <c r="G500" i="4" s="1"/>
  <c r="C500" i="4"/>
  <c r="J499" i="4"/>
  <c r="I499" i="4" s="1"/>
  <c r="H499" i="4"/>
  <c r="F499" i="4"/>
  <c r="E499" i="4"/>
  <c r="G499" i="4" s="1"/>
  <c r="C499" i="4"/>
  <c r="J498" i="4"/>
  <c r="I498" i="4" s="1"/>
  <c r="H498" i="4"/>
  <c r="F498" i="4"/>
  <c r="E498" i="4"/>
  <c r="G498" i="4" s="1"/>
  <c r="C498" i="4"/>
  <c r="J497" i="4"/>
  <c r="I497" i="4" s="1"/>
  <c r="H497" i="4"/>
  <c r="F497" i="4"/>
  <c r="E497" i="4"/>
  <c r="G497" i="4" s="1"/>
  <c r="C497" i="4"/>
  <c r="J496" i="4"/>
  <c r="I496" i="4" s="1"/>
  <c r="H496" i="4"/>
  <c r="F496" i="4"/>
  <c r="E496" i="4"/>
  <c r="G496" i="4" s="1"/>
  <c r="C496" i="4"/>
  <c r="J495" i="4"/>
  <c r="I495" i="4"/>
  <c r="H495" i="4"/>
  <c r="F495" i="4"/>
  <c r="E495" i="4"/>
  <c r="G495" i="4" s="1"/>
  <c r="C495" i="4"/>
  <c r="J494" i="4"/>
  <c r="I494" i="4"/>
  <c r="H494" i="4"/>
  <c r="F494" i="4"/>
  <c r="E494" i="4"/>
  <c r="G494" i="4" s="1"/>
  <c r="C494" i="4"/>
  <c r="J493" i="4"/>
  <c r="I493" i="4"/>
  <c r="H493" i="4"/>
  <c r="F493" i="4"/>
  <c r="E493" i="4"/>
  <c r="G493" i="4" s="1"/>
  <c r="C493" i="4"/>
  <c r="J492" i="4"/>
  <c r="I492" i="4"/>
  <c r="H492" i="4"/>
  <c r="F492" i="4"/>
  <c r="E492" i="4"/>
  <c r="G492" i="4" s="1"/>
  <c r="C492" i="4"/>
  <c r="J491" i="4"/>
  <c r="I491" i="4"/>
  <c r="H491" i="4"/>
  <c r="F491" i="4"/>
  <c r="E491" i="4"/>
  <c r="G491" i="4" s="1"/>
  <c r="C491" i="4"/>
  <c r="J490" i="4"/>
  <c r="I490" i="4"/>
  <c r="H490" i="4"/>
  <c r="F490" i="4"/>
  <c r="E490" i="4"/>
  <c r="G490" i="4" s="1"/>
  <c r="C490" i="4"/>
  <c r="J489" i="4"/>
  <c r="I489" i="4"/>
  <c r="H489" i="4"/>
  <c r="F489" i="4"/>
  <c r="E489" i="4"/>
  <c r="G489" i="4" s="1"/>
  <c r="C489" i="4"/>
  <c r="B489" i="4"/>
  <c r="B490" i="4" s="1"/>
  <c r="B491" i="4" s="1"/>
  <c r="B492" i="4" s="1"/>
  <c r="B493" i="4" s="1"/>
  <c r="B494" i="4" s="1"/>
  <c r="B495" i="4" s="1"/>
  <c r="B496" i="4" s="1"/>
  <c r="B497" i="4" s="1"/>
  <c r="B498" i="4" s="1"/>
  <c r="B499" i="4" s="1"/>
  <c r="B500" i="4" s="1"/>
  <c r="B501" i="4" s="1"/>
  <c r="B502" i="4" s="1"/>
  <c r="B503" i="4" s="1"/>
  <c r="U488" i="4"/>
  <c r="T488" i="4"/>
  <c r="R488" i="4"/>
  <c r="Q488" i="4"/>
  <c r="P488" i="4"/>
  <c r="O488" i="4"/>
  <c r="N488" i="4"/>
  <c r="M488" i="4"/>
  <c r="L488" i="4"/>
  <c r="K488" i="4"/>
  <c r="AC485" i="4"/>
  <c r="AB485" i="4"/>
  <c r="AA485" i="4"/>
  <c r="Z485" i="4"/>
  <c r="Y485" i="4"/>
  <c r="X485" i="4"/>
  <c r="W485" i="4"/>
  <c r="V485" i="4"/>
  <c r="R485" i="4"/>
  <c r="Q485" i="4"/>
  <c r="P485" i="4"/>
  <c r="O485" i="4"/>
  <c r="N485" i="4"/>
  <c r="M485" i="4"/>
  <c r="L485" i="4"/>
  <c r="K485" i="4"/>
  <c r="J484" i="4"/>
  <c r="I484" i="4" s="1"/>
  <c r="H484" i="4"/>
  <c r="G484" i="4"/>
  <c r="F484" i="4"/>
  <c r="E484" i="4"/>
  <c r="C484" i="4"/>
  <c r="J483" i="4"/>
  <c r="I483" i="4" s="1"/>
  <c r="H483" i="4"/>
  <c r="G483" i="4"/>
  <c r="F483" i="4"/>
  <c r="E483" i="4"/>
  <c r="C483" i="4"/>
  <c r="J482" i="4"/>
  <c r="I482" i="4" s="1"/>
  <c r="H482" i="4"/>
  <c r="G482" i="4"/>
  <c r="F482" i="4"/>
  <c r="E482" i="4"/>
  <c r="C482" i="4"/>
  <c r="J481" i="4"/>
  <c r="I481" i="4" s="1"/>
  <c r="H481" i="4"/>
  <c r="G481" i="4"/>
  <c r="F481" i="4"/>
  <c r="E481" i="4"/>
  <c r="C481" i="4"/>
  <c r="J480" i="4"/>
  <c r="I480" i="4" s="1"/>
  <c r="H480" i="4"/>
  <c r="G480" i="4"/>
  <c r="F480" i="4"/>
  <c r="E480" i="4"/>
  <c r="C480" i="4"/>
  <c r="J479" i="4"/>
  <c r="I479" i="4" s="1"/>
  <c r="H479" i="4"/>
  <c r="G479" i="4"/>
  <c r="F479" i="4"/>
  <c r="E479" i="4"/>
  <c r="C479" i="4"/>
  <c r="J478" i="4"/>
  <c r="I478" i="4" s="1"/>
  <c r="H478" i="4"/>
  <c r="G478" i="4"/>
  <c r="F478" i="4"/>
  <c r="E478" i="4"/>
  <c r="C478" i="4"/>
  <c r="J477" i="4"/>
  <c r="I477" i="4" s="1"/>
  <c r="H477" i="4"/>
  <c r="G477" i="4"/>
  <c r="F477" i="4"/>
  <c r="E477" i="4"/>
  <c r="C477" i="4"/>
  <c r="J476" i="4"/>
  <c r="I476" i="4" s="1"/>
  <c r="H476" i="4"/>
  <c r="F476" i="4"/>
  <c r="E476" i="4"/>
  <c r="G476" i="4" s="1"/>
  <c r="C476" i="4"/>
  <c r="J475" i="4"/>
  <c r="I475" i="4" s="1"/>
  <c r="H475" i="4"/>
  <c r="F475" i="4"/>
  <c r="E475" i="4"/>
  <c r="G475" i="4" s="1"/>
  <c r="C475" i="4"/>
  <c r="J474" i="4"/>
  <c r="I474" i="4" s="1"/>
  <c r="H474" i="4"/>
  <c r="F474" i="4"/>
  <c r="E474" i="4"/>
  <c r="G474" i="4" s="1"/>
  <c r="C474" i="4"/>
  <c r="J473" i="4"/>
  <c r="I473" i="4" s="1"/>
  <c r="H473" i="4"/>
  <c r="F473" i="4"/>
  <c r="E473" i="4"/>
  <c r="G473" i="4" s="1"/>
  <c r="C473" i="4"/>
  <c r="J472" i="4"/>
  <c r="I472" i="4" s="1"/>
  <c r="H472" i="4"/>
  <c r="F472" i="4"/>
  <c r="E472" i="4"/>
  <c r="G472" i="4" s="1"/>
  <c r="C472" i="4"/>
  <c r="J471" i="4"/>
  <c r="I471" i="4" s="1"/>
  <c r="H471" i="4"/>
  <c r="F471" i="4"/>
  <c r="E471" i="4"/>
  <c r="G471" i="4" s="1"/>
  <c r="C471" i="4"/>
  <c r="J470" i="4"/>
  <c r="I470" i="4" s="1"/>
  <c r="H470" i="4"/>
  <c r="F470" i="4"/>
  <c r="E470" i="4"/>
  <c r="G470" i="4" s="1"/>
  <c r="C470" i="4"/>
  <c r="B470" i="4"/>
  <c r="B471" i="4" s="1"/>
  <c r="B472" i="4" s="1"/>
  <c r="B473" i="4" s="1"/>
  <c r="B474" i="4" s="1"/>
  <c r="B475" i="4" s="1"/>
  <c r="B476" i="4" s="1"/>
  <c r="B477" i="4" s="1"/>
  <c r="B478" i="4" s="1"/>
  <c r="B479" i="4" s="1"/>
  <c r="B480" i="4" s="1"/>
  <c r="B481" i="4" s="1"/>
  <c r="B482" i="4" s="1"/>
  <c r="B483" i="4" s="1"/>
  <c r="B484" i="4" s="1"/>
  <c r="U469" i="4"/>
  <c r="T469" i="4"/>
  <c r="R469" i="4"/>
  <c r="Q469" i="4"/>
  <c r="P469" i="4"/>
  <c r="O469" i="4"/>
  <c r="N469" i="4"/>
  <c r="M469" i="4"/>
  <c r="L469" i="4"/>
  <c r="K469" i="4"/>
  <c r="AC466" i="4"/>
  <c r="AB466" i="4"/>
  <c r="AA466" i="4"/>
  <c r="Z466" i="4"/>
  <c r="Y466" i="4"/>
  <c r="X466" i="4"/>
  <c r="W466" i="4"/>
  <c r="V466" i="4"/>
  <c r="R466" i="4"/>
  <c r="Q466" i="4"/>
  <c r="P466" i="4"/>
  <c r="O466" i="4"/>
  <c r="N466" i="4"/>
  <c r="M466" i="4"/>
  <c r="L466" i="4"/>
  <c r="K466" i="4"/>
  <c r="J465" i="4"/>
  <c r="I465" i="4" s="1"/>
  <c r="H465" i="4"/>
  <c r="G465" i="4"/>
  <c r="F465" i="4"/>
  <c r="E465" i="4"/>
  <c r="C465" i="4"/>
  <c r="J464" i="4"/>
  <c r="I464" i="4" s="1"/>
  <c r="H464" i="4"/>
  <c r="G464" i="4"/>
  <c r="F464" i="4"/>
  <c r="E464" i="4"/>
  <c r="C464" i="4"/>
  <c r="J463" i="4"/>
  <c r="I463" i="4" s="1"/>
  <c r="H463" i="4"/>
  <c r="G463" i="4"/>
  <c r="F463" i="4"/>
  <c r="E463" i="4"/>
  <c r="C463" i="4"/>
  <c r="J462" i="4"/>
  <c r="I462" i="4" s="1"/>
  <c r="H462" i="4"/>
  <c r="G462" i="4"/>
  <c r="F462" i="4"/>
  <c r="E462" i="4"/>
  <c r="C462" i="4"/>
  <c r="J461" i="4"/>
  <c r="I461" i="4" s="1"/>
  <c r="H461" i="4"/>
  <c r="G461" i="4"/>
  <c r="F461" i="4"/>
  <c r="E461" i="4"/>
  <c r="C461" i="4"/>
  <c r="J460" i="4"/>
  <c r="I460" i="4" s="1"/>
  <c r="H460" i="4"/>
  <c r="G460" i="4"/>
  <c r="F460" i="4"/>
  <c r="E460" i="4"/>
  <c r="C460" i="4"/>
  <c r="J459" i="4"/>
  <c r="I459" i="4" s="1"/>
  <c r="H459" i="4"/>
  <c r="F459" i="4"/>
  <c r="E459" i="4"/>
  <c r="G459" i="4" s="1"/>
  <c r="C459" i="4"/>
  <c r="J458" i="4"/>
  <c r="I458" i="4" s="1"/>
  <c r="H458" i="4"/>
  <c r="F458" i="4"/>
  <c r="E458" i="4"/>
  <c r="G458" i="4" s="1"/>
  <c r="C458" i="4"/>
  <c r="J457" i="4"/>
  <c r="I457" i="4" s="1"/>
  <c r="H457" i="4"/>
  <c r="F457" i="4"/>
  <c r="E457" i="4"/>
  <c r="G457" i="4" s="1"/>
  <c r="C457" i="4"/>
  <c r="J456" i="4"/>
  <c r="I456" i="4" s="1"/>
  <c r="H456" i="4"/>
  <c r="F456" i="4"/>
  <c r="E456" i="4"/>
  <c r="G456" i="4" s="1"/>
  <c r="C456" i="4"/>
  <c r="J455" i="4"/>
  <c r="I455" i="4" s="1"/>
  <c r="H455" i="4"/>
  <c r="F455" i="4"/>
  <c r="E455" i="4"/>
  <c r="G455" i="4" s="1"/>
  <c r="C455" i="4"/>
  <c r="J454" i="4"/>
  <c r="I454" i="4" s="1"/>
  <c r="H454" i="4"/>
  <c r="F454" i="4"/>
  <c r="E454" i="4"/>
  <c r="G454" i="4" s="1"/>
  <c r="C454" i="4"/>
  <c r="J453" i="4"/>
  <c r="I453" i="4" s="1"/>
  <c r="H453" i="4"/>
  <c r="F453" i="4"/>
  <c r="E453" i="4"/>
  <c r="G453" i="4" s="1"/>
  <c r="C453" i="4"/>
  <c r="J452" i="4"/>
  <c r="I452" i="4" s="1"/>
  <c r="H452" i="4"/>
  <c r="F452" i="4"/>
  <c r="E452" i="4"/>
  <c r="G452" i="4" s="1"/>
  <c r="C452" i="4"/>
  <c r="J451" i="4"/>
  <c r="I451" i="4" s="1"/>
  <c r="H451" i="4"/>
  <c r="F451" i="4"/>
  <c r="E451" i="4"/>
  <c r="G451" i="4" s="1"/>
  <c r="C451" i="4"/>
  <c r="B451" i="4"/>
  <c r="B452" i="4" s="1"/>
  <c r="B453" i="4" s="1"/>
  <c r="B454" i="4" s="1"/>
  <c r="B455" i="4" s="1"/>
  <c r="B456" i="4" s="1"/>
  <c r="B457" i="4" s="1"/>
  <c r="B458" i="4" s="1"/>
  <c r="B459" i="4" s="1"/>
  <c r="B460" i="4" s="1"/>
  <c r="B461" i="4" s="1"/>
  <c r="B462" i="4" s="1"/>
  <c r="B463" i="4" s="1"/>
  <c r="B464" i="4" s="1"/>
  <c r="B465" i="4" s="1"/>
  <c r="U450" i="4"/>
  <c r="T450" i="4"/>
  <c r="R450" i="4"/>
  <c r="Q450" i="4"/>
  <c r="P450" i="4"/>
  <c r="O450" i="4"/>
  <c r="N450" i="4"/>
  <c r="M450" i="4"/>
  <c r="L450" i="4"/>
  <c r="K450" i="4"/>
  <c r="AC447" i="4"/>
  <c r="AB447" i="4"/>
  <c r="AA447" i="4"/>
  <c r="Z447" i="4"/>
  <c r="Y447" i="4"/>
  <c r="X447" i="4"/>
  <c r="W447" i="4"/>
  <c r="V447" i="4"/>
  <c r="R447" i="4"/>
  <c r="Q447" i="4"/>
  <c r="P447" i="4"/>
  <c r="O447" i="4"/>
  <c r="N447" i="4"/>
  <c r="M447" i="4"/>
  <c r="L447" i="4"/>
  <c r="K447" i="4"/>
  <c r="J446" i="4"/>
  <c r="I446" i="4" s="1"/>
  <c r="H446" i="4"/>
  <c r="G446" i="4"/>
  <c r="F446" i="4"/>
  <c r="E446" i="4"/>
  <c r="C446" i="4"/>
  <c r="J445" i="4"/>
  <c r="I445" i="4" s="1"/>
  <c r="H445" i="4"/>
  <c r="G445" i="4"/>
  <c r="F445" i="4"/>
  <c r="E445" i="4"/>
  <c r="C445" i="4"/>
  <c r="J444" i="4"/>
  <c r="I444" i="4" s="1"/>
  <c r="H444" i="4"/>
  <c r="G444" i="4"/>
  <c r="F444" i="4"/>
  <c r="E444" i="4"/>
  <c r="C444" i="4"/>
  <c r="J443" i="4"/>
  <c r="I443" i="4" s="1"/>
  <c r="H443" i="4"/>
  <c r="G443" i="4"/>
  <c r="F443" i="4"/>
  <c r="E443" i="4"/>
  <c r="C443" i="4"/>
  <c r="J442" i="4"/>
  <c r="I442" i="4" s="1"/>
  <c r="H442" i="4"/>
  <c r="G442" i="4"/>
  <c r="F442" i="4"/>
  <c r="E442" i="4"/>
  <c r="C442" i="4"/>
  <c r="J441" i="4"/>
  <c r="I441" i="4" s="1"/>
  <c r="H441" i="4"/>
  <c r="G441" i="4"/>
  <c r="F441" i="4"/>
  <c r="E441" i="4"/>
  <c r="C441" i="4"/>
  <c r="J440" i="4"/>
  <c r="I440" i="4" s="1"/>
  <c r="H440" i="4"/>
  <c r="G440" i="4"/>
  <c r="F440" i="4"/>
  <c r="E440" i="4"/>
  <c r="C440" i="4"/>
  <c r="J439" i="4"/>
  <c r="I439" i="4" s="1"/>
  <c r="H439" i="4"/>
  <c r="G439" i="4"/>
  <c r="F439" i="4"/>
  <c r="E439" i="4"/>
  <c r="C439" i="4"/>
  <c r="J438" i="4"/>
  <c r="I438" i="4" s="1"/>
  <c r="H438" i="4"/>
  <c r="G438" i="4"/>
  <c r="F438" i="4"/>
  <c r="E438" i="4"/>
  <c r="C438" i="4"/>
  <c r="J437" i="4"/>
  <c r="I437" i="4" s="1"/>
  <c r="H437" i="4"/>
  <c r="F437" i="4"/>
  <c r="E437" i="4"/>
  <c r="G437" i="4" s="1"/>
  <c r="C437" i="4"/>
  <c r="J436" i="4"/>
  <c r="I436" i="4" s="1"/>
  <c r="H436" i="4"/>
  <c r="F436" i="4"/>
  <c r="E436" i="4"/>
  <c r="G436" i="4" s="1"/>
  <c r="C436" i="4"/>
  <c r="J435" i="4"/>
  <c r="I435" i="4" s="1"/>
  <c r="H435" i="4"/>
  <c r="F435" i="4"/>
  <c r="E435" i="4"/>
  <c r="G435" i="4" s="1"/>
  <c r="C435" i="4"/>
  <c r="J434" i="4"/>
  <c r="I434" i="4" s="1"/>
  <c r="H434" i="4"/>
  <c r="F434" i="4"/>
  <c r="E434" i="4"/>
  <c r="G434" i="4" s="1"/>
  <c r="C434" i="4"/>
  <c r="J433" i="4"/>
  <c r="I433" i="4" s="1"/>
  <c r="H433" i="4"/>
  <c r="F433" i="4"/>
  <c r="E433" i="4"/>
  <c r="G433" i="4" s="1"/>
  <c r="C433" i="4"/>
  <c r="J432" i="4"/>
  <c r="I432" i="4" s="1"/>
  <c r="H432" i="4"/>
  <c r="F432" i="4"/>
  <c r="E432" i="4"/>
  <c r="G432" i="4" s="1"/>
  <c r="C432" i="4"/>
  <c r="B432" i="4"/>
  <c r="B433" i="4" s="1"/>
  <c r="B434" i="4" s="1"/>
  <c r="B435" i="4" s="1"/>
  <c r="B436" i="4" s="1"/>
  <c r="B437" i="4" s="1"/>
  <c r="B438" i="4" s="1"/>
  <c r="B439" i="4" s="1"/>
  <c r="B440" i="4" s="1"/>
  <c r="B441" i="4" s="1"/>
  <c r="B442" i="4" s="1"/>
  <c r="B443" i="4" s="1"/>
  <c r="B444" i="4" s="1"/>
  <c r="B445" i="4" s="1"/>
  <c r="B446" i="4" s="1"/>
  <c r="U431" i="4"/>
  <c r="T431" i="4"/>
  <c r="R431" i="4"/>
  <c r="Q431" i="4"/>
  <c r="P431" i="4"/>
  <c r="O431" i="4"/>
  <c r="N431" i="4"/>
  <c r="M431" i="4"/>
  <c r="L431" i="4"/>
  <c r="K431" i="4"/>
  <c r="AC428" i="4"/>
  <c r="AB428" i="4"/>
  <c r="AA428" i="4"/>
  <c r="Z428" i="4"/>
  <c r="Y428" i="4"/>
  <c r="X428" i="4"/>
  <c r="W428" i="4"/>
  <c r="V428" i="4"/>
  <c r="R428" i="4"/>
  <c r="Q428" i="4"/>
  <c r="P428" i="4"/>
  <c r="O428" i="4"/>
  <c r="N428" i="4"/>
  <c r="M428" i="4"/>
  <c r="L428" i="4"/>
  <c r="K428" i="4"/>
  <c r="J427" i="4"/>
  <c r="I427" i="4" s="1"/>
  <c r="H427" i="4"/>
  <c r="G427" i="4"/>
  <c r="F427" i="4"/>
  <c r="E427" i="4"/>
  <c r="C427" i="4"/>
  <c r="J426" i="4"/>
  <c r="I426" i="4" s="1"/>
  <c r="H426" i="4"/>
  <c r="G426" i="4"/>
  <c r="F426" i="4"/>
  <c r="E426" i="4"/>
  <c r="C426" i="4"/>
  <c r="J425" i="4"/>
  <c r="I425" i="4" s="1"/>
  <c r="H425" i="4"/>
  <c r="G425" i="4"/>
  <c r="F425" i="4"/>
  <c r="E425" i="4"/>
  <c r="C425" i="4"/>
  <c r="J424" i="4"/>
  <c r="I424" i="4" s="1"/>
  <c r="H424" i="4"/>
  <c r="G424" i="4"/>
  <c r="F424" i="4"/>
  <c r="E424" i="4"/>
  <c r="C424" i="4"/>
  <c r="J423" i="4"/>
  <c r="I423" i="4" s="1"/>
  <c r="H423" i="4"/>
  <c r="G423" i="4"/>
  <c r="F423" i="4"/>
  <c r="E423" i="4"/>
  <c r="C423" i="4"/>
  <c r="J422" i="4"/>
  <c r="I422" i="4" s="1"/>
  <c r="H422" i="4"/>
  <c r="G422" i="4"/>
  <c r="F422" i="4"/>
  <c r="E422" i="4"/>
  <c r="C422" i="4"/>
  <c r="J421" i="4"/>
  <c r="I421" i="4"/>
  <c r="H421" i="4"/>
  <c r="F421" i="4"/>
  <c r="E421" i="4"/>
  <c r="G421" i="4" s="1"/>
  <c r="C421" i="4"/>
  <c r="J420" i="4"/>
  <c r="I420" i="4"/>
  <c r="H420" i="4"/>
  <c r="F420" i="4"/>
  <c r="E420" i="4"/>
  <c r="G420" i="4" s="1"/>
  <c r="C420" i="4"/>
  <c r="J419" i="4"/>
  <c r="I419" i="4"/>
  <c r="H419" i="4"/>
  <c r="F419" i="4"/>
  <c r="E419" i="4"/>
  <c r="G419" i="4" s="1"/>
  <c r="C419" i="4"/>
  <c r="J418" i="4"/>
  <c r="I418" i="4"/>
  <c r="H418" i="4"/>
  <c r="F418" i="4"/>
  <c r="E418" i="4"/>
  <c r="G418" i="4" s="1"/>
  <c r="C418" i="4"/>
  <c r="J417" i="4"/>
  <c r="I417" i="4"/>
  <c r="H417" i="4"/>
  <c r="F417" i="4"/>
  <c r="E417" i="4"/>
  <c r="G417" i="4" s="1"/>
  <c r="C417" i="4"/>
  <c r="J416" i="4"/>
  <c r="I416" i="4"/>
  <c r="H416" i="4"/>
  <c r="F416" i="4"/>
  <c r="E416" i="4"/>
  <c r="G416" i="4" s="1"/>
  <c r="C416" i="4"/>
  <c r="J415" i="4"/>
  <c r="I415" i="4"/>
  <c r="H415" i="4"/>
  <c r="F415" i="4"/>
  <c r="E415" i="4"/>
  <c r="G415" i="4" s="1"/>
  <c r="C415" i="4"/>
  <c r="J414" i="4"/>
  <c r="I414" i="4"/>
  <c r="H414" i="4"/>
  <c r="F414" i="4"/>
  <c r="E414" i="4"/>
  <c r="G414" i="4" s="1"/>
  <c r="C414" i="4"/>
  <c r="J413" i="4"/>
  <c r="I413" i="4"/>
  <c r="H413" i="4"/>
  <c r="F413" i="4"/>
  <c r="E413" i="4"/>
  <c r="G413" i="4" s="1"/>
  <c r="C413" i="4"/>
  <c r="B413" i="4"/>
  <c r="B414" i="4" s="1"/>
  <c r="B415" i="4" s="1"/>
  <c r="B416" i="4" s="1"/>
  <c r="B417" i="4" s="1"/>
  <c r="B418" i="4" s="1"/>
  <c r="B419" i="4" s="1"/>
  <c r="B420" i="4" s="1"/>
  <c r="B421" i="4" s="1"/>
  <c r="B422" i="4" s="1"/>
  <c r="B423" i="4" s="1"/>
  <c r="B424" i="4" s="1"/>
  <c r="B425" i="4" s="1"/>
  <c r="B426" i="4" s="1"/>
  <c r="B427" i="4" s="1"/>
  <c r="U412" i="4"/>
  <c r="T412" i="4"/>
  <c r="R412" i="4"/>
  <c r="Q412" i="4"/>
  <c r="P412" i="4"/>
  <c r="O412" i="4"/>
  <c r="N412" i="4"/>
  <c r="M412" i="4"/>
  <c r="L412" i="4"/>
  <c r="K412" i="4"/>
  <c r="AC409" i="4"/>
  <c r="AB409" i="4"/>
  <c r="AA409" i="4"/>
  <c r="Z409" i="4"/>
  <c r="Y409" i="4"/>
  <c r="X409" i="4"/>
  <c r="W409" i="4"/>
  <c r="V409" i="4"/>
  <c r="R409" i="4"/>
  <c r="Q409" i="4"/>
  <c r="P409" i="4"/>
  <c r="O409" i="4"/>
  <c r="N409" i="4"/>
  <c r="M409" i="4"/>
  <c r="L409" i="4"/>
  <c r="K409" i="4"/>
  <c r="J408" i="4"/>
  <c r="I408" i="4" s="1"/>
  <c r="H408" i="4"/>
  <c r="G408" i="4"/>
  <c r="F408" i="4"/>
  <c r="E408" i="4"/>
  <c r="C408" i="4"/>
  <c r="J407" i="4"/>
  <c r="I407" i="4" s="1"/>
  <c r="H407" i="4"/>
  <c r="G407" i="4"/>
  <c r="F407" i="4"/>
  <c r="E407" i="4"/>
  <c r="C407" i="4"/>
  <c r="J406" i="4"/>
  <c r="I406" i="4" s="1"/>
  <c r="H406" i="4"/>
  <c r="G406" i="4"/>
  <c r="F406" i="4"/>
  <c r="E406" i="4"/>
  <c r="C406" i="4"/>
  <c r="J405" i="4"/>
  <c r="I405" i="4" s="1"/>
  <c r="H405" i="4"/>
  <c r="G405" i="4"/>
  <c r="F405" i="4"/>
  <c r="E405" i="4"/>
  <c r="C405" i="4"/>
  <c r="J404" i="4"/>
  <c r="I404" i="4" s="1"/>
  <c r="H404" i="4"/>
  <c r="G404" i="4"/>
  <c r="F404" i="4"/>
  <c r="E404" i="4"/>
  <c r="C404" i="4"/>
  <c r="J403" i="4"/>
  <c r="I403" i="4" s="1"/>
  <c r="H403" i="4"/>
  <c r="G403" i="4"/>
  <c r="F403" i="4"/>
  <c r="E403" i="4"/>
  <c r="C403" i="4"/>
  <c r="J402" i="4"/>
  <c r="I402" i="4" s="1"/>
  <c r="H402" i="4"/>
  <c r="G402" i="4"/>
  <c r="F402" i="4"/>
  <c r="E402" i="4"/>
  <c r="C402" i="4"/>
  <c r="J401" i="4"/>
  <c r="I401" i="4" s="1"/>
  <c r="H401" i="4"/>
  <c r="G401" i="4"/>
  <c r="F401" i="4"/>
  <c r="E401" i="4"/>
  <c r="C401" i="4"/>
  <c r="J400" i="4"/>
  <c r="I400" i="4" s="1"/>
  <c r="H400" i="4"/>
  <c r="F400" i="4"/>
  <c r="E400" i="4"/>
  <c r="G400" i="4" s="1"/>
  <c r="C400" i="4"/>
  <c r="J399" i="4"/>
  <c r="I399" i="4" s="1"/>
  <c r="H399" i="4"/>
  <c r="F399" i="4"/>
  <c r="E399" i="4"/>
  <c r="G399" i="4" s="1"/>
  <c r="C399" i="4"/>
  <c r="J398" i="4"/>
  <c r="I398" i="4" s="1"/>
  <c r="H398" i="4"/>
  <c r="F398" i="4"/>
  <c r="E398" i="4"/>
  <c r="G398" i="4" s="1"/>
  <c r="C398" i="4"/>
  <c r="J397" i="4"/>
  <c r="I397" i="4" s="1"/>
  <c r="H397" i="4"/>
  <c r="F397" i="4"/>
  <c r="E397" i="4"/>
  <c r="G397" i="4" s="1"/>
  <c r="C397" i="4"/>
  <c r="J396" i="4"/>
  <c r="I396" i="4" s="1"/>
  <c r="H396" i="4"/>
  <c r="F396" i="4"/>
  <c r="E396" i="4"/>
  <c r="G396" i="4" s="1"/>
  <c r="C396" i="4"/>
  <c r="J395" i="4"/>
  <c r="I395" i="4" s="1"/>
  <c r="H395" i="4"/>
  <c r="F395" i="4"/>
  <c r="E395" i="4"/>
  <c r="G395" i="4" s="1"/>
  <c r="C395" i="4"/>
  <c r="J394" i="4"/>
  <c r="I394" i="4" s="1"/>
  <c r="H394" i="4"/>
  <c r="F394" i="4"/>
  <c r="E394" i="4"/>
  <c r="G394" i="4" s="1"/>
  <c r="C394" i="4"/>
  <c r="B394" i="4"/>
  <c r="B395" i="4" s="1"/>
  <c r="B396" i="4" s="1"/>
  <c r="B397" i="4" s="1"/>
  <c r="B398" i="4" s="1"/>
  <c r="B399" i="4" s="1"/>
  <c r="B400" i="4" s="1"/>
  <c r="B401" i="4" s="1"/>
  <c r="B402" i="4" s="1"/>
  <c r="B403" i="4" s="1"/>
  <c r="B404" i="4" s="1"/>
  <c r="B405" i="4" s="1"/>
  <c r="B406" i="4" s="1"/>
  <c r="B407" i="4" s="1"/>
  <c r="B408" i="4" s="1"/>
  <c r="U393" i="4"/>
  <c r="T393" i="4"/>
  <c r="R393" i="4"/>
  <c r="Q393" i="4"/>
  <c r="P393" i="4"/>
  <c r="O393" i="4"/>
  <c r="N393" i="4"/>
  <c r="M393" i="4"/>
  <c r="L393" i="4"/>
  <c r="K393" i="4"/>
  <c r="AC390" i="4"/>
  <c r="AB390" i="4"/>
  <c r="AA390" i="4"/>
  <c r="Z390" i="4"/>
  <c r="Y390" i="4"/>
  <c r="X390" i="4"/>
  <c r="W390" i="4"/>
  <c r="V390" i="4"/>
  <c r="R390" i="4"/>
  <c r="Q390" i="4"/>
  <c r="P390" i="4"/>
  <c r="O390" i="4"/>
  <c r="N390" i="4"/>
  <c r="M390" i="4"/>
  <c r="L390" i="4"/>
  <c r="K390" i="4"/>
  <c r="J389" i="4"/>
  <c r="I389" i="4" s="1"/>
  <c r="H389" i="4"/>
  <c r="G389" i="4"/>
  <c r="F389" i="4"/>
  <c r="E389" i="4"/>
  <c r="C389" i="4"/>
  <c r="J388" i="4"/>
  <c r="I388" i="4" s="1"/>
  <c r="H388" i="4"/>
  <c r="G388" i="4"/>
  <c r="F388" i="4"/>
  <c r="E388" i="4"/>
  <c r="C388" i="4"/>
  <c r="J387" i="4"/>
  <c r="I387" i="4" s="1"/>
  <c r="H387" i="4"/>
  <c r="G387" i="4"/>
  <c r="F387" i="4"/>
  <c r="E387" i="4"/>
  <c r="C387" i="4"/>
  <c r="J386" i="4"/>
  <c r="I386" i="4" s="1"/>
  <c r="H386" i="4"/>
  <c r="G386" i="4"/>
  <c r="F386" i="4"/>
  <c r="E386" i="4"/>
  <c r="C386" i="4"/>
  <c r="J385" i="4"/>
  <c r="I385" i="4" s="1"/>
  <c r="H385" i="4"/>
  <c r="G385" i="4"/>
  <c r="F385" i="4"/>
  <c r="E385" i="4"/>
  <c r="C385" i="4"/>
  <c r="J384" i="4"/>
  <c r="I384" i="4" s="1"/>
  <c r="H384" i="4"/>
  <c r="G384" i="4"/>
  <c r="F384" i="4"/>
  <c r="E384" i="4"/>
  <c r="C384" i="4"/>
  <c r="J383" i="4"/>
  <c r="I383" i="4" s="1"/>
  <c r="H383" i="4"/>
  <c r="F383" i="4"/>
  <c r="E383" i="4"/>
  <c r="G383" i="4" s="1"/>
  <c r="C383" i="4"/>
  <c r="J382" i="4"/>
  <c r="I382" i="4" s="1"/>
  <c r="H382" i="4"/>
  <c r="F382" i="4"/>
  <c r="E382" i="4"/>
  <c r="G382" i="4" s="1"/>
  <c r="C382" i="4"/>
  <c r="J381" i="4"/>
  <c r="I381" i="4" s="1"/>
  <c r="H381" i="4"/>
  <c r="F381" i="4"/>
  <c r="E381" i="4"/>
  <c r="G381" i="4" s="1"/>
  <c r="C381" i="4"/>
  <c r="J380" i="4"/>
  <c r="I380" i="4" s="1"/>
  <c r="H380" i="4"/>
  <c r="F380" i="4"/>
  <c r="E380" i="4"/>
  <c r="G380" i="4" s="1"/>
  <c r="C380" i="4"/>
  <c r="J379" i="4"/>
  <c r="I379" i="4" s="1"/>
  <c r="H379" i="4"/>
  <c r="F379" i="4"/>
  <c r="E379" i="4"/>
  <c r="G379" i="4" s="1"/>
  <c r="C379" i="4"/>
  <c r="J378" i="4"/>
  <c r="I378" i="4" s="1"/>
  <c r="H378" i="4"/>
  <c r="F378" i="4"/>
  <c r="E378" i="4"/>
  <c r="G378" i="4" s="1"/>
  <c r="C378" i="4"/>
  <c r="J377" i="4"/>
  <c r="I377" i="4" s="1"/>
  <c r="H377" i="4"/>
  <c r="F377" i="4"/>
  <c r="E377" i="4"/>
  <c r="G377" i="4" s="1"/>
  <c r="C377" i="4"/>
  <c r="J376" i="4"/>
  <c r="I376" i="4" s="1"/>
  <c r="H376" i="4"/>
  <c r="F376" i="4"/>
  <c r="E376" i="4"/>
  <c r="G376" i="4" s="1"/>
  <c r="C376" i="4"/>
  <c r="J375" i="4"/>
  <c r="I375" i="4" s="1"/>
  <c r="H375" i="4"/>
  <c r="F375" i="4"/>
  <c r="E375" i="4"/>
  <c r="G375" i="4" s="1"/>
  <c r="C375" i="4"/>
  <c r="B375" i="4"/>
  <c r="B376" i="4" s="1"/>
  <c r="B377" i="4" s="1"/>
  <c r="B378" i="4" s="1"/>
  <c r="B379" i="4" s="1"/>
  <c r="B380" i="4" s="1"/>
  <c r="B381" i="4" s="1"/>
  <c r="B382" i="4" s="1"/>
  <c r="B383" i="4" s="1"/>
  <c r="B384" i="4" s="1"/>
  <c r="B385" i="4" s="1"/>
  <c r="B386" i="4" s="1"/>
  <c r="B387" i="4" s="1"/>
  <c r="B388" i="4" s="1"/>
  <c r="B389" i="4" s="1"/>
  <c r="U374" i="4"/>
  <c r="T374" i="4"/>
  <c r="R374" i="4"/>
  <c r="Q374" i="4"/>
  <c r="P374" i="4"/>
  <c r="O374" i="4"/>
  <c r="N374" i="4"/>
  <c r="M374" i="4"/>
  <c r="L374" i="4"/>
  <c r="K374" i="4"/>
  <c r="AC371" i="4"/>
  <c r="AB371" i="4"/>
  <c r="AA371" i="4"/>
  <c r="Z371" i="4"/>
  <c r="Y371" i="4"/>
  <c r="X371" i="4"/>
  <c r="W371" i="4"/>
  <c r="V371" i="4"/>
  <c r="R371" i="4"/>
  <c r="Q371" i="4"/>
  <c r="P371" i="4"/>
  <c r="O371" i="4"/>
  <c r="N371" i="4"/>
  <c r="M371" i="4"/>
  <c r="L371" i="4"/>
  <c r="K371" i="4"/>
  <c r="J370" i="4"/>
  <c r="I370" i="4" s="1"/>
  <c r="H370" i="4"/>
  <c r="G370" i="4"/>
  <c r="F370" i="4"/>
  <c r="E370" i="4"/>
  <c r="C370" i="4"/>
  <c r="J369" i="4"/>
  <c r="I369" i="4" s="1"/>
  <c r="H369" i="4"/>
  <c r="G369" i="4"/>
  <c r="F369" i="4"/>
  <c r="E369" i="4"/>
  <c r="C369" i="4"/>
  <c r="J368" i="4"/>
  <c r="I368" i="4" s="1"/>
  <c r="H368" i="4"/>
  <c r="G368" i="4"/>
  <c r="F368" i="4"/>
  <c r="E368" i="4"/>
  <c r="C368" i="4"/>
  <c r="J367" i="4"/>
  <c r="I367" i="4" s="1"/>
  <c r="H367" i="4"/>
  <c r="G367" i="4"/>
  <c r="F367" i="4"/>
  <c r="E367" i="4"/>
  <c r="C367" i="4"/>
  <c r="J366" i="4"/>
  <c r="I366" i="4" s="1"/>
  <c r="H366" i="4"/>
  <c r="G366" i="4"/>
  <c r="F366" i="4"/>
  <c r="E366" i="4"/>
  <c r="C366" i="4"/>
  <c r="J365" i="4"/>
  <c r="I365" i="4" s="1"/>
  <c r="H365" i="4"/>
  <c r="G365" i="4"/>
  <c r="F365" i="4"/>
  <c r="E365" i="4"/>
  <c r="C365" i="4"/>
  <c r="J364" i="4"/>
  <c r="I364" i="4" s="1"/>
  <c r="H364" i="4"/>
  <c r="G364" i="4"/>
  <c r="F364" i="4"/>
  <c r="E364" i="4"/>
  <c r="C364" i="4"/>
  <c r="J363" i="4"/>
  <c r="I363" i="4" s="1"/>
  <c r="H363" i="4"/>
  <c r="G363" i="4"/>
  <c r="F363" i="4"/>
  <c r="E363" i="4"/>
  <c r="C363" i="4"/>
  <c r="J362" i="4"/>
  <c r="I362" i="4" s="1"/>
  <c r="H362" i="4"/>
  <c r="F362" i="4"/>
  <c r="E362" i="4"/>
  <c r="G362" i="4" s="1"/>
  <c r="C362" i="4"/>
  <c r="J361" i="4"/>
  <c r="I361" i="4" s="1"/>
  <c r="H361" i="4"/>
  <c r="F361" i="4"/>
  <c r="E361" i="4"/>
  <c r="G361" i="4" s="1"/>
  <c r="C361" i="4"/>
  <c r="J360" i="4"/>
  <c r="I360" i="4" s="1"/>
  <c r="H360" i="4"/>
  <c r="F360" i="4"/>
  <c r="E360" i="4"/>
  <c r="G360" i="4" s="1"/>
  <c r="C360" i="4"/>
  <c r="J359" i="4"/>
  <c r="I359" i="4" s="1"/>
  <c r="H359" i="4"/>
  <c r="F359" i="4"/>
  <c r="E359" i="4"/>
  <c r="G359" i="4" s="1"/>
  <c r="C359" i="4"/>
  <c r="J358" i="4"/>
  <c r="I358" i="4" s="1"/>
  <c r="H358" i="4"/>
  <c r="F358" i="4"/>
  <c r="E358" i="4"/>
  <c r="G358" i="4" s="1"/>
  <c r="C358" i="4"/>
  <c r="J357" i="4"/>
  <c r="I357" i="4" s="1"/>
  <c r="H357" i="4"/>
  <c r="F357" i="4"/>
  <c r="E357" i="4"/>
  <c r="G357" i="4" s="1"/>
  <c r="C357" i="4"/>
  <c r="J356" i="4"/>
  <c r="I356" i="4" s="1"/>
  <c r="H356" i="4"/>
  <c r="F356" i="4"/>
  <c r="E356" i="4"/>
  <c r="G356" i="4" s="1"/>
  <c r="C356" i="4"/>
  <c r="B356" i="4"/>
  <c r="B357" i="4" s="1"/>
  <c r="B358" i="4" s="1"/>
  <c r="B359" i="4" s="1"/>
  <c r="B360" i="4" s="1"/>
  <c r="B361" i="4" s="1"/>
  <c r="B362" i="4" s="1"/>
  <c r="B363" i="4" s="1"/>
  <c r="B364" i="4" s="1"/>
  <c r="B365" i="4" s="1"/>
  <c r="B366" i="4" s="1"/>
  <c r="B367" i="4" s="1"/>
  <c r="B368" i="4" s="1"/>
  <c r="B369" i="4" s="1"/>
  <c r="B370" i="4" s="1"/>
  <c r="U355" i="4"/>
  <c r="T355" i="4"/>
  <c r="R355" i="4"/>
  <c r="Q355" i="4"/>
  <c r="P355" i="4"/>
  <c r="O355" i="4"/>
  <c r="N355" i="4"/>
  <c r="M355" i="4"/>
  <c r="L355" i="4"/>
  <c r="K355" i="4"/>
  <c r="AC352" i="4"/>
  <c r="AB352" i="4"/>
  <c r="AA352" i="4"/>
  <c r="Z352" i="4"/>
  <c r="Y352" i="4"/>
  <c r="X352" i="4"/>
  <c r="W352" i="4"/>
  <c r="V352" i="4"/>
  <c r="R352" i="4"/>
  <c r="Q352" i="4"/>
  <c r="P352" i="4"/>
  <c r="O352" i="4"/>
  <c r="N352" i="4"/>
  <c r="M352" i="4"/>
  <c r="L352" i="4"/>
  <c r="K352" i="4"/>
  <c r="J351" i="4"/>
  <c r="I351" i="4" s="1"/>
  <c r="H351" i="4"/>
  <c r="G351" i="4"/>
  <c r="F351" i="4"/>
  <c r="E351" i="4"/>
  <c r="C351" i="4"/>
  <c r="J350" i="4"/>
  <c r="I350" i="4" s="1"/>
  <c r="H350" i="4"/>
  <c r="G350" i="4"/>
  <c r="F350" i="4"/>
  <c r="E350" i="4"/>
  <c r="C350" i="4"/>
  <c r="J349" i="4"/>
  <c r="I349" i="4" s="1"/>
  <c r="H349" i="4"/>
  <c r="G349" i="4"/>
  <c r="F349" i="4"/>
  <c r="E349" i="4"/>
  <c r="C349" i="4"/>
  <c r="J348" i="4"/>
  <c r="I348" i="4" s="1"/>
  <c r="H348" i="4"/>
  <c r="G348" i="4"/>
  <c r="F348" i="4"/>
  <c r="E348" i="4"/>
  <c r="C348" i="4"/>
  <c r="J347" i="4"/>
  <c r="I347" i="4" s="1"/>
  <c r="H347" i="4"/>
  <c r="G347" i="4"/>
  <c r="F347" i="4"/>
  <c r="E347" i="4"/>
  <c r="C347" i="4"/>
  <c r="J346" i="4"/>
  <c r="I346" i="4" s="1"/>
  <c r="H346" i="4"/>
  <c r="G346" i="4"/>
  <c r="F346" i="4"/>
  <c r="E346" i="4"/>
  <c r="C346" i="4"/>
  <c r="J345" i="4"/>
  <c r="I345" i="4" s="1"/>
  <c r="H345" i="4"/>
  <c r="G345" i="4"/>
  <c r="F345" i="4"/>
  <c r="E345" i="4"/>
  <c r="C345" i="4"/>
  <c r="J344" i="4"/>
  <c r="I344" i="4" s="1"/>
  <c r="H344" i="4"/>
  <c r="F344" i="4"/>
  <c r="E344" i="4"/>
  <c r="G344" i="4" s="1"/>
  <c r="C344" i="4"/>
  <c r="J343" i="4"/>
  <c r="I343" i="4" s="1"/>
  <c r="H343" i="4"/>
  <c r="F343" i="4"/>
  <c r="E343" i="4"/>
  <c r="G343" i="4" s="1"/>
  <c r="C343" i="4"/>
  <c r="J342" i="4"/>
  <c r="I342" i="4" s="1"/>
  <c r="H342" i="4"/>
  <c r="F342" i="4"/>
  <c r="E342" i="4"/>
  <c r="G342" i="4" s="1"/>
  <c r="C342" i="4"/>
  <c r="J341" i="4"/>
  <c r="I341" i="4" s="1"/>
  <c r="H341" i="4"/>
  <c r="F341" i="4"/>
  <c r="E341" i="4"/>
  <c r="G341" i="4" s="1"/>
  <c r="C341" i="4"/>
  <c r="J340" i="4"/>
  <c r="I340" i="4" s="1"/>
  <c r="H340" i="4"/>
  <c r="F340" i="4"/>
  <c r="E340" i="4"/>
  <c r="G340" i="4" s="1"/>
  <c r="C340" i="4"/>
  <c r="J339" i="4"/>
  <c r="I339" i="4" s="1"/>
  <c r="H339" i="4"/>
  <c r="F339" i="4"/>
  <c r="E339" i="4"/>
  <c r="G339" i="4" s="1"/>
  <c r="C339" i="4"/>
  <c r="J338" i="4"/>
  <c r="I338" i="4" s="1"/>
  <c r="H338" i="4"/>
  <c r="F338" i="4"/>
  <c r="E338" i="4"/>
  <c r="G338" i="4" s="1"/>
  <c r="C338" i="4"/>
  <c r="J337" i="4"/>
  <c r="I337" i="4" s="1"/>
  <c r="H337" i="4"/>
  <c r="F337" i="4"/>
  <c r="E337" i="4"/>
  <c r="G337" i="4" s="1"/>
  <c r="C337" i="4"/>
  <c r="B337" i="4"/>
  <c r="B338" i="4" s="1"/>
  <c r="B339" i="4" s="1"/>
  <c r="B340" i="4" s="1"/>
  <c r="B341" i="4" s="1"/>
  <c r="B342" i="4" s="1"/>
  <c r="B343" i="4" s="1"/>
  <c r="B344" i="4" s="1"/>
  <c r="B345" i="4" s="1"/>
  <c r="B346" i="4" s="1"/>
  <c r="B347" i="4" s="1"/>
  <c r="B348" i="4" s="1"/>
  <c r="B349" i="4" s="1"/>
  <c r="B350" i="4" s="1"/>
  <c r="B351" i="4" s="1"/>
  <c r="U336" i="4"/>
  <c r="T336" i="4"/>
  <c r="R336" i="4"/>
  <c r="Q336" i="4"/>
  <c r="P336" i="4"/>
  <c r="O336" i="4"/>
  <c r="N336" i="4"/>
  <c r="M336" i="4"/>
  <c r="L336" i="4"/>
  <c r="K336" i="4"/>
  <c r="AC333" i="4"/>
  <c r="AB333" i="4"/>
  <c r="AA333" i="4"/>
  <c r="Z333" i="4"/>
  <c r="Y333" i="4"/>
  <c r="X333" i="4"/>
  <c r="W333" i="4"/>
  <c r="V333" i="4"/>
  <c r="R333" i="4"/>
  <c r="Q333" i="4"/>
  <c r="P333" i="4"/>
  <c r="O333" i="4"/>
  <c r="N333" i="4"/>
  <c r="M333" i="4"/>
  <c r="L333" i="4"/>
  <c r="K333" i="4"/>
  <c r="J332" i="4"/>
  <c r="I332" i="4" s="1"/>
  <c r="H332" i="4"/>
  <c r="G332" i="4"/>
  <c r="F332" i="4"/>
  <c r="E332" i="4"/>
  <c r="C332" i="4"/>
  <c r="J331" i="4"/>
  <c r="I331" i="4" s="1"/>
  <c r="H331" i="4"/>
  <c r="G331" i="4"/>
  <c r="F331" i="4"/>
  <c r="E331" i="4"/>
  <c r="C331" i="4"/>
  <c r="J330" i="4"/>
  <c r="I330" i="4" s="1"/>
  <c r="H330" i="4"/>
  <c r="G330" i="4"/>
  <c r="F330" i="4"/>
  <c r="E330" i="4"/>
  <c r="C330" i="4"/>
  <c r="J329" i="4"/>
  <c r="I329" i="4" s="1"/>
  <c r="H329" i="4"/>
  <c r="G329" i="4"/>
  <c r="F329" i="4"/>
  <c r="E329" i="4"/>
  <c r="C329" i="4"/>
  <c r="J328" i="4"/>
  <c r="I328" i="4" s="1"/>
  <c r="H328" i="4"/>
  <c r="G328" i="4"/>
  <c r="F328" i="4"/>
  <c r="E328" i="4"/>
  <c r="C328" i="4"/>
  <c r="J327" i="4"/>
  <c r="I327" i="4" s="1"/>
  <c r="H327" i="4"/>
  <c r="G327" i="4"/>
  <c r="F327" i="4"/>
  <c r="E327" i="4"/>
  <c r="C327" i="4"/>
  <c r="J326" i="4"/>
  <c r="I326" i="4" s="1"/>
  <c r="H326" i="4"/>
  <c r="G326" i="4"/>
  <c r="F326" i="4"/>
  <c r="E326" i="4"/>
  <c r="C326" i="4"/>
  <c r="J325" i="4"/>
  <c r="I325" i="4" s="1"/>
  <c r="H325" i="4"/>
  <c r="G325" i="4"/>
  <c r="F325" i="4"/>
  <c r="E325" i="4"/>
  <c r="C325" i="4"/>
  <c r="J324" i="4"/>
  <c r="I324" i="4" s="1"/>
  <c r="H324" i="4"/>
  <c r="F324" i="4"/>
  <c r="E324" i="4"/>
  <c r="G324" i="4" s="1"/>
  <c r="C324" i="4"/>
  <c r="J323" i="4"/>
  <c r="I323" i="4" s="1"/>
  <c r="H323" i="4"/>
  <c r="F323" i="4"/>
  <c r="E323" i="4"/>
  <c r="G323" i="4" s="1"/>
  <c r="C323" i="4"/>
  <c r="J322" i="4"/>
  <c r="I322" i="4" s="1"/>
  <c r="H322" i="4"/>
  <c r="F322" i="4"/>
  <c r="E322" i="4"/>
  <c r="G322" i="4" s="1"/>
  <c r="C322" i="4"/>
  <c r="J321" i="4"/>
  <c r="I321" i="4" s="1"/>
  <c r="H321" i="4"/>
  <c r="F321" i="4"/>
  <c r="E321" i="4"/>
  <c r="G321" i="4" s="1"/>
  <c r="C321" i="4"/>
  <c r="J320" i="4"/>
  <c r="I320" i="4" s="1"/>
  <c r="H320" i="4"/>
  <c r="F320" i="4"/>
  <c r="E320" i="4"/>
  <c r="G320" i="4" s="1"/>
  <c r="C320" i="4"/>
  <c r="J319" i="4"/>
  <c r="I319" i="4" s="1"/>
  <c r="H319" i="4"/>
  <c r="F319" i="4"/>
  <c r="E319" i="4"/>
  <c r="G319" i="4" s="1"/>
  <c r="C319" i="4"/>
  <c r="J318" i="4"/>
  <c r="I318" i="4" s="1"/>
  <c r="H318" i="4"/>
  <c r="F318" i="4"/>
  <c r="E318" i="4"/>
  <c r="G318" i="4" s="1"/>
  <c r="C318" i="4"/>
  <c r="B318" i="4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U317" i="4"/>
  <c r="T317" i="4"/>
  <c r="R317" i="4"/>
  <c r="Q317" i="4"/>
  <c r="P317" i="4"/>
  <c r="O317" i="4"/>
  <c r="N317" i="4"/>
  <c r="M317" i="4"/>
  <c r="L317" i="4"/>
  <c r="K317" i="4"/>
  <c r="AC314" i="4"/>
  <c r="AB314" i="4"/>
  <c r="AA314" i="4"/>
  <c r="Z314" i="4"/>
  <c r="Y314" i="4"/>
  <c r="X314" i="4"/>
  <c r="W314" i="4"/>
  <c r="V314" i="4"/>
  <c r="R314" i="4"/>
  <c r="Q314" i="4"/>
  <c r="P314" i="4"/>
  <c r="O314" i="4"/>
  <c r="N314" i="4"/>
  <c r="M314" i="4"/>
  <c r="L314" i="4"/>
  <c r="K314" i="4"/>
  <c r="J313" i="4"/>
  <c r="I313" i="4" s="1"/>
  <c r="H313" i="4"/>
  <c r="G313" i="4"/>
  <c r="F313" i="4"/>
  <c r="E313" i="4"/>
  <c r="C313" i="4"/>
  <c r="J312" i="4"/>
  <c r="I312" i="4" s="1"/>
  <c r="H312" i="4"/>
  <c r="G312" i="4"/>
  <c r="F312" i="4"/>
  <c r="E312" i="4"/>
  <c r="C312" i="4"/>
  <c r="J311" i="4"/>
  <c r="I311" i="4" s="1"/>
  <c r="H311" i="4"/>
  <c r="G311" i="4"/>
  <c r="F311" i="4"/>
  <c r="E311" i="4"/>
  <c r="C311" i="4"/>
  <c r="J310" i="4"/>
  <c r="I310" i="4" s="1"/>
  <c r="H310" i="4"/>
  <c r="G310" i="4"/>
  <c r="F310" i="4"/>
  <c r="E310" i="4"/>
  <c r="C310" i="4"/>
  <c r="J309" i="4"/>
  <c r="I309" i="4" s="1"/>
  <c r="H309" i="4"/>
  <c r="G309" i="4"/>
  <c r="F309" i="4"/>
  <c r="E309" i="4"/>
  <c r="C309" i="4"/>
  <c r="J308" i="4"/>
  <c r="I308" i="4" s="1"/>
  <c r="H308" i="4"/>
  <c r="G308" i="4"/>
  <c r="F308" i="4"/>
  <c r="E308" i="4"/>
  <c r="C308" i="4"/>
  <c r="J307" i="4"/>
  <c r="I307" i="4" s="1"/>
  <c r="H307" i="4"/>
  <c r="F307" i="4"/>
  <c r="E307" i="4"/>
  <c r="G307" i="4" s="1"/>
  <c r="C307" i="4"/>
  <c r="J306" i="4"/>
  <c r="I306" i="4" s="1"/>
  <c r="H306" i="4"/>
  <c r="F306" i="4"/>
  <c r="E306" i="4"/>
  <c r="G306" i="4" s="1"/>
  <c r="C306" i="4"/>
  <c r="J305" i="4"/>
  <c r="I305" i="4" s="1"/>
  <c r="H305" i="4"/>
  <c r="F305" i="4"/>
  <c r="E305" i="4"/>
  <c r="G305" i="4" s="1"/>
  <c r="C305" i="4"/>
  <c r="J304" i="4"/>
  <c r="I304" i="4" s="1"/>
  <c r="H304" i="4"/>
  <c r="F304" i="4"/>
  <c r="E304" i="4"/>
  <c r="G304" i="4" s="1"/>
  <c r="C304" i="4"/>
  <c r="J303" i="4"/>
  <c r="I303" i="4" s="1"/>
  <c r="H303" i="4"/>
  <c r="F303" i="4"/>
  <c r="E303" i="4"/>
  <c r="G303" i="4" s="1"/>
  <c r="C303" i="4"/>
  <c r="J302" i="4"/>
  <c r="I302" i="4" s="1"/>
  <c r="H302" i="4"/>
  <c r="F302" i="4"/>
  <c r="E302" i="4"/>
  <c r="G302" i="4" s="1"/>
  <c r="C302" i="4"/>
  <c r="J301" i="4"/>
  <c r="I301" i="4" s="1"/>
  <c r="H301" i="4"/>
  <c r="F301" i="4"/>
  <c r="E301" i="4"/>
  <c r="G301" i="4" s="1"/>
  <c r="C301" i="4"/>
  <c r="J300" i="4"/>
  <c r="I300" i="4" s="1"/>
  <c r="H300" i="4"/>
  <c r="F300" i="4"/>
  <c r="E300" i="4"/>
  <c r="G300" i="4" s="1"/>
  <c r="C300" i="4"/>
  <c r="J299" i="4"/>
  <c r="I299" i="4" s="1"/>
  <c r="H299" i="4"/>
  <c r="F299" i="4"/>
  <c r="E299" i="4"/>
  <c r="G299" i="4" s="1"/>
  <c r="C299" i="4"/>
  <c r="B299" i="4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U298" i="4"/>
  <c r="T298" i="4"/>
  <c r="R298" i="4"/>
  <c r="Q298" i="4"/>
  <c r="P298" i="4"/>
  <c r="O298" i="4"/>
  <c r="N298" i="4"/>
  <c r="M298" i="4"/>
  <c r="L298" i="4"/>
  <c r="K298" i="4"/>
  <c r="AC295" i="4"/>
  <c r="AB295" i="4"/>
  <c r="AA295" i="4"/>
  <c r="Z295" i="4"/>
  <c r="Y295" i="4"/>
  <c r="X295" i="4"/>
  <c r="W295" i="4"/>
  <c r="V295" i="4"/>
  <c r="R295" i="4"/>
  <c r="Q295" i="4"/>
  <c r="P295" i="4"/>
  <c r="O295" i="4"/>
  <c r="N295" i="4"/>
  <c r="M295" i="4"/>
  <c r="L295" i="4"/>
  <c r="K295" i="4"/>
  <c r="J294" i="4"/>
  <c r="I294" i="4" s="1"/>
  <c r="H294" i="4"/>
  <c r="G294" i="4"/>
  <c r="F294" i="4"/>
  <c r="E294" i="4"/>
  <c r="C294" i="4"/>
  <c r="J293" i="4"/>
  <c r="I293" i="4" s="1"/>
  <c r="H293" i="4"/>
  <c r="G293" i="4"/>
  <c r="F293" i="4"/>
  <c r="E293" i="4"/>
  <c r="C293" i="4"/>
  <c r="J292" i="4"/>
  <c r="I292" i="4" s="1"/>
  <c r="H292" i="4"/>
  <c r="G292" i="4"/>
  <c r="F292" i="4"/>
  <c r="E292" i="4"/>
  <c r="C292" i="4"/>
  <c r="J291" i="4"/>
  <c r="I291" i="4" s="1"/>
  <c r="H291" i="4"/>
  <c r="G291" i="4"/>
  <c r="F291" i="4"/>
  <c r="E291" i="4"/>
  <c r="C291" i="4"/>
  <c r="J290" i="4"/>
  <c r="I290" i="4" s="1"/>
  <c r="H290" i="4"/>
  <c r="G290" i="4"/>
  <c r="F290" i="4"/>
  <c r="E290" i="4"/>
  <c r="C290" i="4"/>
  <c r="J289" i="4"/>
  <c r="I289" i="4" s="1"/>
  <c r="H289" i="4"/>
  <c r="G289" i="4"/>
  <c r="F289" i="4"/>
  <c r="E289" i="4"/>
  <c r="C289" i="4"/>
  <c r="J288" i="4"/>
  <c r="I288" i="4" s="1"/>
  <c r="H288" i="4"/>
  <c r="G288" i="4"/>
  <c r="F288" i="4"/>
  <c r="E288" i="4"/>
  <c r="C288" i="4"/>
  <c r="J287" i="4"/>
  <c r="I287" i="4" s="1"/>
  <c r="H287" i="4"/>
  <c r="G287" i="4"/>
  <c r="F287" i="4"/>
  <c r="E287" i="4"/>
  <c r="C287" i="4"/>
  <c r="J286" i="4"/>
  <c r="I286" i="4" s="1"/>
  <c r="H286" i="4"/>
  <c r="F286" i="4"/>
  <c r="E286" i="4"/>
  <c r="G286" i="4" s="1"/>
  <c r="C286" i="4"/>
  <c r="J285" i="4"/>
  <c r="I285" i="4" s="1"/>
  <c r="H285" i="4"/>
  <c r="F285" i="4"/>
  <c r="E285" i="4"/>
  <c r="G285" i="4" s="1"/>
  <c r="C285" i="4"/>
  <c r="J284" i="4"/>
  <c r="I284" i="4" s="1"/>
  <c r="H284" i="4"/>
  <c r="F284" i="4"/>
  <c r="E284" i="4"/>
  <c r="G284" i="4" s="1"/>
  <c r="C284" i="4"/>
  <c r="J283" i="4"/>
  <c r="I283" i="4" s="1"/>
  <c r="H283" i="4"/>
  <c r="F283" i="4"/>
  <c r="E283" i="4"/>
  <c r="G283" i="4" s="1"/>
  <c r="C283" i="4"/>
  <c r="J282" i="4"/>
  <c r="I282" i="4" s="1"/>
  <c r="H282" i="4"/>
  <c r="F282" i="4"/>
  <c r="E282" i="4"/>
  <c r="G282" i="4" s="1"/>
  <c r="C282" i="4"/>
  <c r="J281" i="4"/>
  <c r="I281" i="4" s="1"/>
  <c r="H281" i="4"/>
  <c r="F281" i="4"/>
  <c r="E281" i="4"/>
  <c r="G281" i="4" s="1"/>
  <c r="C281" i="4"/>
  <c r="J280" i="4"/>
  <c r="I280" i="4" s="1"/>
  <c r="H280" i="4"/>
  <c r="F280" i="4"/>
  <c r="E280" i="4"/>
  <c r="G280" i="4" s="1"/>
  <c r="C280" i="4"/>
  <c r="B280" i="4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U279" i="4"/>
  <c r="T279" i="4"/>
  <c r="R279" i="4"/>
  <c r="Q279" i="4"/>
  <c r="P279" i="4"/>
  <c r="O279" i="4"/>
  <c r="N279" i="4"/>
  <c r="M279" i="4"/>
  <c r="L279" i="4"/>
  <c r="K279" i="4"/>
  <c r="AC276" i="4"/>
  <c r="AB276" i="4"/>
  <c r="AA276" i="4"/>
  <c r="Z276" i="4"/>
  <c r="Y276" i="4"/>
  <c r="X276" i="4"/>
  <c r="W276" i="4"/>
  <c r="V276" i="4"/>
  <c r="R276" i="4"/>
  <c r="Q276" i="4"/>
  <c r="P276" i="4"/>
  <c r="O276" i="4"/>
  <c r="N276" i="4"/>
  <c r="M276" i="4"/>
  <c r="L276" i="4"/>
  <c r="K276" i="4"/>
  <c r="J275" i="4"/>
  <c r="I275" i="4" s="1"/>
  <c r="H275" i="4"/>
  <c r="G275" i="4"/>
  <c r="F275" i="4"/>
  <c r="E275" i="4"/>
  <c r="C275" i="4"/>
  <c r="J274" i="4"/>
  <c r="I274" i="4" s="1"/>
  <c r="H274" i="4"/>
  <c r="G274" i="4"/>
  <c r="F274" i="4"/>
  <c r="E274" i="4"/>
  <c r="C274" i="4"/>
  <c r="J273" i="4"/>
  <c r="I273" i="4" s="1"/>
  <c r="H273" i="4"/>
  <c r="G273" i="4"/>
  <c r="F273" i="4"/>
  <c r="E273" i="4"/>
  <c r="C273" i="4"/>
  <c r="J272" i="4"/>
  <c r="I272" i="4" s="1"/>
  <c r="H272" i="4"/>
  <c r="G272" i="4"/>
  <c r="F272" i="4"/>
  <c r="E272" i="4"/>
  <c r="C272" i="4"/>
  <c r="J271" i="4"/>
  <c r="I271" i="4" s="1"/>
  <c r="H271" i="4"/>
  <c r="G271" i="4"/>
  <c r="F271" i="4"/>
  <c r="E271" i="4"/>
  <c r="C271" i="4"/>
  <c r="J270" i="4"/>
  <c r="I270" i="4" s="1"/>
  <c r="H270" i="4"/>
  <c r="G270" i="4"/>
  <c r="F270" i="4"/>
  <c r="E270" i="4"/>
  <c r="C270" i="4"/>
  <c r="J269" i="4"/>
  <c r="I269" i="4" s="1"/>
  <c r="H269" i="4"/>
  <c r="F269" i="4"/>
  <c r="E269" i="4"/>
  <c r="G269" i="4" s="1"/>
  <c r="C269" i="4"/>
  <c r="J268" i="4"/>
  <c r="I268" i="4" s="1"/>
  <c r="H268" i="4"/>
  <c r="F268" i="4"/>
  <c r="E268" i="4"/>
  <c r="G268" i="4" s="1"/>
  <c r="C268" i="4"/>
  <c r="J267" i="4"/>
  <c r="I267" i="4" s="1"/>
  <c r="H267" i="4"/>
  <c r="F267" i="4"/>
  <c r="E267" i="4"/>
  <c r="G267" i="4" s="1"/>
  <c r="C267" i="4"/>
  <c r="J266" i="4"/>
  <c r="I266" i="4" s="1"/>
  <c r="H266" i="4"/>
  <c r="F266" i="4"/>
  <c r="E266" i="4"/>
  <c r="G266" i="4" s="1"/>
  <c r="C266" i="4"/>
  <c r="J265" i="4"/>
  <c r="I265" i="4" s="1"/>
  <c r="H265" i="4"/>
  <c r="F265" i="4"/>
  <c r="E265" i="4"/>
  <c r="G265" i="4" s="1"/>
  <c r="C265" i="4"/>
  <c r="J264" i="4"/>
  <c r="I264" i="4" s="1"/>
  <c r="H264" i="4"/>
  <c r="F264" i="4"/>
  <c r="E264" i="4"/>
  <c r="G264" i="4" s="1"/>
  <c r="C264" i="4"/>
  <c r="J263" i="4"/>
  <c r="I263" i="4" s="1"/>
  <c r="H263" i="4"/>
  <c r="F263" i="4"/>
  <c r="E263" i="4"/>
  <c r="G263" i="4" s="1"/>
  <c r="C263" i="4"/>
  <c r="J262" i="4"/>
  <c r="I262" i="4" s="1"/>
  <c r="H262" i="4"/>
  <c r="F262" i="4"/>
  <c r="E262" i="4"/>
  <c r="G262" i="4" s="1"/>
  <c r="C262" i="4"/>
  <c r="J261" i="4"/>
  <c r="I261" i="4" s="1"/>
  <c r="H261" i="4"/>
  <c r="F261" i="4"/>
  <c r="E261" i="4"/>
  <c r="G261" i="4" s="1"/>
  <c r="C261" i="4"/>
  <c r="B261" i="4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U260" i="4"/>
  <c r="T260" i="4"/>
  <c r="R260" i="4"/>
  <c r="Q260" i="4"/>
  <c r="P260" i="4"/>
  <c r="O260" i="4"/>
  <c r="N260" i="4"/>
  <c r="M260" i="4"/>
  <c r="L260" i="4"/>
  <c r="K260" i="4"/>
  <c r="AC257" i="4"/>
  <c r="AB257" i="4"/>
  <c r="AA257" i="4"/>
  <c r="Z257" i="4"/>
  <c r="Y257" i="4"/>
  <c r="X257" i="4"/>
  <c r="W257" i="4"/>
  <c r="V257" i="4"/>
  <c r="R257" i="4"/>
  <c r="Q257" i="4"/>
  <c r="P257" i="4"/>
  <c r="O257" i="4"/>
  <c r="N257" i="4"/>
  <c r="M257" i="4"/>
  <c r="L257" i="4"/>
  <c r="K257" i="4"/>
  <c r="J256" i="4"/>
  <c r="I256" i="4" s="1"/>
  <c r="H256" i="4"/>
  <c r="G256" i="4"/>
  <c r="F256" i="4"/>
  <c r="E256" i="4"/>
  <c r="C256" i="4"/>
  <c r="J255" i="4"/>
  <c r="I255" i="4" s="1"/>
  <c r="H255" i="4"/>
  <c r="G255" i="4"/>
  <c r="F255" i="4"/>
  <c r="E255" i="4"/>
  <c r="C255" i="4"/>
  <c r="J254" i="4"/>
  <c r="I254" i="4" s="1"/>
  <c r="H254" i="4"/>
  <c r="G254" i="4"/>
  <c r="F254" i="4"/>
  <c r="E254" i="4"/>
  <c r="C254" i="4"/>
  <c r="J253" i="4"/>
  <c r="I253" i="4" s="1"/>
  <c r="H253" i="4"/>
  <c r="G253" i="4"/>
  <c r="F253" i="4"/>
  <c r="E253" i="4"/>
  <c r="C253" i="4"/>
  <c r="J252" i="4"/>
  <c r="I252" i="4" s="1"/>
  <c r="H252" i="4"/>
  <c r="G252" i="4"/>
  <c r="F252" i="4"/>
  <c r="E252" i="4"/>
  <c r="C252" i="4"/>
  <c r="J251" i="4"/>
  <c r="I251" i="4" s="1"/>
  <c r="H251" i="4"/>
  <c r="G251" i="4"/>
  <c r="F251" i="4"/>
  <c r="E251" i="4"/>
  <c r="C251" i="4"/>
  <c r="J250" i="4"/>
  <c r="I250" i="4" s="1"/>
  <c r="H250" i="4"/>
  <c r="G250" i="4"/>
  <c r="F250" i="4"/>
  <c r="E250" i="4"/>
  <c r="C250" i="4"/>
  <c r="J249" i="4"/>
  <c r="I249" i="4" s="1"/>
  <c r="H249" i="4"/>
  <c r="G249" i="4"/>
  <c r="F249" i="4"/>
  <c r="E249" i="4"/>
  <c r="C249" i="4"/>
  <c r="J248" i="4"/>
  <c r="I248" i="4" s="1"/>
  <c r="H248" i="4"/>
  <c r="F248" i="4"/>
  <c r="E248" i="4"/>
  <c r="G248" i="4" s="1"/>
  <c r="C248" i="4"/>
  <c r="J247" i="4"/>
  <c r="I247" i="4" s="1"/>
  <c r="H247" i="4"/>
  <c r="F247" i="4"/>
  <c r="E247" i="4"/>
  <c r="G247" i="4" s="1"/>
  <c r="C247" i="4"/>
  <c r="J246" i="4"/>
  <c r="I246" i="4" s="1"/>
  <c r="H246" i="4"/>
  <c r="F246" i="4"/>
  <c r="E246" i="4"/>
  <c r="G246" i="4" s="1"/>
  <c r="C246" i="4"/>
  <c r="J245" i="4"/>
  <c r="I245" i="4" s="1"/>
  <c r="H245" i="4"/>
  <c r="F245" i="4"/>
  <c r="E245" i="4"/>
  <c r="G245" i="4" s="1"/>
  <c r="C245" i="4"/>
  <c r="J244" i="4"/>
  <c r="I244" i="4" s="1"/>
  <c r="H244" i="4"/>
  <c r="F244" i="4"/>
  <c r="E244" i="4"/>
  <c r="G244" i="4" s="1"/>
  <c r="C244" i="4"/>
  <c r="J243" i="4"/>
  <c r="I243" i="4" s="1"/>
  <c r="H243" i="4"/>
  <c r="F243" i="4"/>
  <c r="E243" i="4"/>
  <c r="G243" i="4" s="1"/>
  <c r="C243" i="4"/>
  <c r="J242" i="4"/>
  <c r="I242" i="4" s="1"/>
  <c r="H242" i="4"/>
  <c r="F242" i="4"/>
  <c r="E242" i="4"/>
  <c r="G242" i="4" s="1"/>
  <c r="C242" i="4"/>
  <c r="B242" i="4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U241" i="4"/>
  <c r="T241" i="4"/>
  <c r="R241" i="4"/>
  <c r="Q241" i="4"/>
  <c r="P241" i="4"/>
  <c r="O241" i="4"/>
  <c r="N241" i="4"/>
  <c r="M241" i="4"/>
  <c r="L241" i="4"/>
  <c r="K241" i="4"/>
  <c r="AC238" i="4"/>
  <c r="AB238" i="4"/>
  <c r="AA238" i="4"/>
  <c r="Z238" i="4"/>
  <c r="Y238" i="4"/>
  <c r="X238" i="4"/>
  <c r="W238" i="4"/>
  <c r="V238" i="4"/>
  <c r="R238" i="4"/>
  <c r="Q238" i="4"/>
  <c r="P238" i="4"/>
  <c r="O238" i="4"/>
  <c r="N238" i="4"/>
  <c r="M238" i="4"/>
  <c r="L238" i="4"/>
  <c r="K238" i="4"/>
  <c r="J237" i="4"/>
  <c r="I237" i="4" s="1"/>
  <c r="H237" i="4"/>
  <c r="G237" i="4"/>
  <c r="F237" i="4"/>
  <c r="E237" i="4"/>
  <c r="C237" i="4"/>
  <c r="J236" i="4"/>
  <c r="I236" i="4" s="1"/>
  <c r="H236" i="4"/>
  <c r="G236" i="4"/>
  <c r="F236" i="4"/>
  <c r="E236" i="4"/>
  <c r="C236" i="4"/>
  <c r="J235" i="4"/>
  <c r="I235" i="4" s="1"/>
  <c r="H235" i="4"/>
  <c r="G235" i="4"/>
  <c r="F235" i="4"/>
  <c r="E235" i="4"/>
  <c r="C235" i="4"/>
  <c r="J234" i="4"/>
  <c r="I234" i="4" s="1"/>
  <c r="H234" i="4"/>
  <c r="G234" i="4"/>
  <c r="F234" i="4"/>
  <c r="E234" i="4"/>
  <c r="C234" i="4"/>
  <c r="J233" i="4"/>
  <c r="I233" i="4" s="1"/>
  <c r="H233" i="4"/>
  <c r="G233" i="4"/>
  <c r="F233" i="4"/>
  <c r="E233" i="4"/>
  <c r="C233" i="4"/>
  <c r="J232" i="4"/>
  <c r="I232" i="4" s="1"/>
  <c r="H232" i="4"/>
  <c r="G232" i="4"/>
  <c r="F232" i="4"/>
  <c r="E232" i="4"/>
  <c r="C232" i="4"/>
  <c r="J231" i="4"/>
  <c r="I231" i="4" s="1"/>
  <c r="H231" i="4"/>
  <c r="F231" i="4"/>
  <c r="E231" i="4"/>
  <c r="G231" i="4" s="1"/>
  <c r="C231" i="4"/>
  <c r="J230" i="4"/>
  <c r="I230" i="4" s="1"/>
  <c r="H230" i="4"/>
  <c r="F230" i="4"/>
  <c r="E230" i="4"/>
  <c r="G230" i="4" s="1"/>
  <c r="C230" i="4"/>
  <c r="J229" i="4"/>
  <c r="I229" i="4" s="1"/>
  <c r="H229" i="4"/>
  <c r="F229" i="4"/>
  <c r="E229" i="4"/>
  <c r="G229" i="4" s="1"/>
  <c r="C229" i="4"/>
  <c r="J228" i="4"/>
  <c r="I228" i="4" s="1"/>
  <c r="H228" i="4"/>
  <c r="F228" i="4"/>
  <c r="E228" i="4"/>
  <c r="G228" i="4" s="1"/>
  <c r="C228" i="4"/>
  <c r="J227" i="4"/>
  <c r="I227" i="4" s="1"/>
  <c r="H227" i="4"/>
  <c r="F227" i="4"/>
  <c r="E227" i="4"/>
  <c r="G227" i="4" s="1"/>
  <c r="C227" i="4"/>
  <c r="J226" i="4"/>
  <c r="I226" i="4" s="1"/>
  <c r="H226" i="4"/>
  <c r="F226" i="4"/>
  <c r="E226" i="4"/>
  <c r="G226" i="4" s="1"/>
  <c r="C226" i="4"/>
  <c r="J225" i="4"/>
  <c r="I225" i="4" s="1"/>
  <c r="H225" i="4"/>
  <c r="F225" i="4"/>
  <c r="E225" i="4"/>
  <c r="G225" i="4" s="1"/>
  <c r="C225" i="4"/>
  <c r="J224" i="4"/>
  <c r="I224" i="4" s="1"/>
  <c r="H224" i="4"/>
  <c r="F224" i="4"/>
  <c r="E224" i="4"/>
  <c r="G224" i="4" s="1"/>
  <c r="C224" i="4"/>
  <c r="J223" i="4"/>
  <c r="I223" i="4" s="1"/>
  <c r="H223" i="4"/>
  <c r="F223" i="4"/>
  <c r="E223" i="4"/>
  <c r="G223" i="4" s="1"/>
  <c r="C223" i="4"/>
  <c r="B223" i="4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U222" i="4"/>
  <c r="T222" i="4"/>
  <c r="R222" i="4"/>
  <c r="Q222" i="4"/>
  <c r="P222" i="4"/>
  <c r="O222" i="4"/>
  <c r="N222" i="4"/>
  <c r="M222" i="4"/>
  <c r="L222" i="4"/>
  <c r="K222" i="4"/>
  <c r="AC219" i="4"/>
  <c r="AB219" i="4"/>
  <c r="AA219" i="4"/>
  <c r="Z219" i="4"/>
  <c r="Y219" i="4"/>
  <c r="X219" i="4"/>
  <c r="W219" i="4"/>
  <c r="V219" i="4"/>
  <c r="R219" i="4"/>
  <c r="Q219" i="4"/>
  <c r="P219" i="4"/>
  <c r="O219" i="4"/>
  <c r="N219" i="4"/>
  <c r="M219" i="4"/>
  <c r="L219" i="4"/>
  <c r="K219" i="4"/>
  <c r="J218" i="4"/>
  <c r="I218" i="4" s="1"/>
  <c r="H218" i="4"/>
  <c r="G218" i="4"/>
  <c r="F218" i="4"/>
  <c r="E218" i="4"/>
  <c r="C218" i="4"/>
  <c r="J217" i="4"/>
  <c r="I217" i="4" s="1"/>
  <c r="H217" i="4"/>
  <c r="G217" i="4"/>
  <c r="F217" i="4"/>
  <c r="E217" i="4"/>
  <c r="C217" i="4"/>
  <c r="J216" i="4"/>
  <c r="I216" i="4" s="1"/>
  <c r="H216" i="4"/>
  <c r="G216" i="4"/>
  <c r="F216" i="4"/>
  <c r="E216" i="4"/>
  <c r="C216" i="4"/>
  <c r="J215" i="4"/>
  <c r="I215" i="4" s="1"/>
  <c r="H215" i="4"/>
  <c r="G215" i="4"/>
  <c r="F215" i="4"/>
  <c r="E215" i="4"/>
  <c r="C215" i="4"/>
  <c r="J214" i="4"/>
  <c r="I214" i="4" s="1"/>
  <c r="H214" i="4"/>
  <c r="G214" i="4"/>
  <c r="F214" i="4"/>
  <c r="E214" i="4"/>
  <c r="C214" i="4"/>
  <c r="J213" i="4"/>
  <c r="I213" i="4" s="1"/>
  <c r="H213" i="4"/>
  <c r="G213" i="4"/>
  <c r="F213" i="4"/>
  <c r="E213" i="4"/>
  <c r="C213" i="4"/>
  <c r="J212" i="4"/>
  <c r="I212" i="4" s="1"/>
  <c r="H212" i="4"/>
  <c r="G212" i="4"/>
  <c r="F212" i="4"/>
  <c r="E212" i="4"/>
  <c r="C212" i="4"/>
  <c r="J211" i="4"/>
  <c r="I211" i="4" s="1"/>
  <c r="H211" i="4"/>
  <c r="G211" i="4"/>
  <c r="F211" i="4"/>
  <c r="E211" i="4"/>
  <c r="C211" i="4"/>
  <c r="J210" i="4"/>
  <c r="I210" i="4" s="1"/>
  <c r="H210" i="4"/>
  <c r="F210" i="4"/>
  <c r="E210" i="4"/>
  <c r="G210" i="4" s="1"/>
  <c r="C210" i="4"/>
  <c r="J209" i="4"/>
  <c r="I209" i="4" s="1"/>
  <c r="H209" i="4"/>
  <c r="F209" i="4"/>
  <c r="E209" i="4"/>
  <c r="G209" i="4" s="1"/>
  <c r="C209" i="4"/>
  <c r="J208" i="4"/>
  <c r="I208" i="4" s="1"/>
  <c r="H208" i="4"/>
  <c r="F208" i="4"/>
  <c r="E208" i="4"/>
  <c r="G208" i="4" s="1"/>
  <c r="C208" i="4"/>
  <c r="J207" i="4"/>
  <c r="I207" i="4" s="1"/>
  <c r="H207" i="4"/>
  <c r="F207" i="4"/>
  <c r="E207" i="4"/>
  <c r="G207" i="4" s="1"/>
  <c r="C207" i="4"/>
  <c r="J206" i="4"/>
  <c r="I206" i="4" s="1"/>
  <c r="H206" i="4"/>
  <c r="F206" i="4"/>
  <c r="E206" i="4"/>
  <c r="G206" i="4" s="1"/>
  <c r="C206" i="4"/>
  <c r="J205" i="4"/>
  <c r="I205" i="4" s="1"/>
  <c r="H205" i="4"/>
  <c r="F205" i="4"/>
  <c r="E205" i="4"/>
  <c r="G205" i="4" s="1"/>
  <c r="C205" i="4"/>
  <c r="J204" i="4"/>
  <c r="I204" i="4" s="1"/>
  <c r="H204" i="4"/>
  <c r="F204" i="4"/>
  <c r="E204" i="4"/>
  <c r="G204" i="4" s="1"/>
  <c r="C204" i="4"/>
  <c r="B204" i="4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U203" i="4"/>
  <c r="T203" i="4"/>
  <c r="R203" i="4"/>
  <c r="Q203" i="4"/>
  <c r="P203" i="4"/>
  <c r="O203" i="4"/>
  <c r="N203" i="4"/>
  <c r="M203" i="4"/>
  <c r="L203" i="4"/>
  <c r="K203" i="4"/>
  <c r="AC200" i="4"/>
  <c r="AB200" i="4"/>
  <c r="AA200" i="4"/>
  <c r="Z200" i="4"/>
  <c r="Y200" i="4"/>
  <c r="X200" i="4"/>
  <c r="W200" i="4"/>
  <c r="V200" i="4"/>
  <c r="R200" i="4"/>
  <c r="Q200" i="4"/>
  <c r="P200" i="4"/>
  <c r="O200" i="4"/>
  <c r="N200" i="4"/>
  <c r="M200" i="4"/>
  <c r="L200" i="4"/>
  <c r="K200" i="4"/>
  <c r="J199" i="4"/>
  <c r="I199" i="4" s="1"/>
  <c r="H199" i="4"/>
  <c r="G199" i="4"/>
  <c r="F199" i="4"/>
  <c r="E199" i="4"/>
  <c r="C199" i="4"/>
  <c r="J198" i="4"/>
  <c r="I198" i="4" s="1"/>
  <c r="H198" i="4"/>
  <c r="G198" i="4"/>
  <c r="F198" i="4"/>
  <c r="E198" i="4"/>
  <c r="C198" i="4"/>
  <c r="J197" i="4"/>
  <c r="I197" i="4" s="1"/>
  <c r="H197" i="4"/>
  <c r="G197" i="4"/>
  <c r="F197" i="4"/>
  <c r="E197" i="4"/>
  <c r="C197" i="4"/>
  <c r="J196" i="4"/>
  <c r="I196" i="4" s="1"/>
  <c r="H196" i="4"/>
  <c r="G196" i="4"/>
  <c r="F196" i="4"/>
  <c r="E196" i="4"/>
  <c r="C196" i="4"/>
  <c r="J195" i="4"/>
  <c r="I195" i="4" s="1"/>
  <c r="H195" i="4"/>
  <c r="G195" i="4"/>
  <c r="F195" i="4"/>
  <c r="E195" i="4"/>
  <c r="C195" i="4"/>
  <c r="J194" i="4"/>
  <c r="I194" i="4" s="1"/>
  <c r="H194" i="4"/>
  <c r="G194" i="4"/>
  <c r="F194" i="4"/>
  <c r="E194" i="4"/>
  <c r="C194" i="4"/>
  <c r="J193" i="4"/>
  <c r="I193" i="4" s="1"/>
  <c r="H193" i="4"/>
  <c r="G193" i="4"/>
  <c r="F193" i="4"/>
  <c r="E193" i="4"/>
  <c r="C193" i="4"/>
  <c r="J192" i="4"/>
  <c r="I192" i="4"/>
  <c r="H192" i="4"/>
  <c r="F192" i="4"/>
  <c r="E192" i="4"/>
  <c r="G192" i="4" s="1"/>
  <c r="C192" i="4"/>
  <c r="J191" i="4"/>
  <c r="I191" i="4"/>
  <c r="H191" i="4"/>
  <c r="F191" i="4"/>
  <c r="E191" i="4"/>
  <c r="G191" i="4" s="1"/>
  <c r="C191" i="4"/>
  <c r="J190" i="4"/>
  <c r="I190" i="4"/>
  <c r="H190" i="4"/>
  <c r="F190" i="4"/>
  <c r="E190" i="4"/>
  <c r="G190" i="4" s="1"/>
  <c r="C190" i="4"/>
  <c r="J189" i="4"/>
  <c r="I189" i="4"/>
  <c r="H189" i="4"/>
  <c r="F189" i="4"/>
  <c r="E189" i="4"/>
  <c r="G189" i="4" s="1"/>
  <c r="C189" i="4"/>
  <c r="J188" i="4"/>
  <c r="I188" i="4"/>
  <c r="H188" i="4"/>
  <c r="F188" i="4"/>
  <c r="E188" i="4"/>
  <c r="G188" i="4" s="1"/>
  <c r="C188" i="4"/>
  <c r="J187" i="4"/>
  <c r="I187" i="4"/>
  <c r="H187" i="4"/>
  <c r="F187" i="4"/>
  <c r="E187" i="4"/>
  <c r="G187" i="4" s="1"/>
  <c r="C187" i="4"/>
  <c r="J186" i="4"/>
  <c r="I186" i="4"/>
  <c r="H186" i="4"/>
  <c r="F186" i="4"/>
  <c r="E186" i="4"/>
  <c r="G186" i="4" s="1"/>
  <c r="C186" i="4"/>
  <c r="J185" i="4"/>
  <c r="I185" i="4"/>
  <c r="H185" i="4"/>
  <c r="F185" i="4"/>
  <c r="E185" i="4"/>
  <c r="G185" i="4" s="1"/>
  <c r="C185" i="4"/>
  <c r="B185" i="4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U184" i="4"/>
  <c r="T184" i="4"/>
  <c r="R184" i="4"/>
  <c r="Q184" i="4"/>
  <c r="P184" i="4"/>
  <c r="O184" i="4"/>
  <c r="N184" i="4"/>
  <c r="M184" i="4"/>
  <c r="L184" i="4"/>
  <c r="K184" i="4"/>
  <c r="AC181" i="4"/>
  <c r="AB181" i="4"/>
  <c r="AA181" i="4"/>
  <c r="Z181" i="4"/>
  <c r="Y181" i="4"/>
  <c r="X181" i="4"/>
  <c r="W181" i="4"/>
  <c r="V181" i="4"/>
  <c r="R181" i="4"/>
  <c r="Q181" i="4"/>
  <c r="P181" i="4"/>
  <c r="O181" i="4"/>
  <c r="N181" i="4"/>
  <c r="M181" i="4"/>
  <c r="L181" i="4"/>
  <c r="K181" i="4"/>
  <c r="J180" i="4"/>
  <c r="I180" i="4" s="1"/>
  <c r="H180" i="4"/>
  <c r="G180" i="4"/>
  <c r="F180" i="4"/>
  <c r="E180" i="4"/>
  <c r="C180" i="4"/>
  <c r="J179" i="4"/>
  <c r="I179" i="4" s="1"/>
  <c r="H179" i="4"/>
  <c r="G179" i="4"/>
  <c r="F179" i="4"/>
  <c r="E179" i="4"/>
  <c r="C179" i="4"/>
  <c r="J178" i="4"/>
  <c r="I178" i="4" s="1"/>
  <c r="H178" i="4"/>
  <c r="G178" i="4"/>
  <c r="F178" i="4"/>
  <c r="E178" i="4"/>
  <c r="C178" i="4"/>
  <c r="J177" i="4"/>
  <c r="I177" i="4" s="1"/>
  <c r="H177" i="4"/>
  <c r="G177" i="4"/>
  <c r="F177" i="4"/>
  <c r="E177" i="4"/>
  <c r="C177" i="4"/>
  <c r="J176" i="4"/>
  <c r="I176" i="4" s="1"/>
  <c r="H176" i="4"/>
  <c r="G176" i="4"/>
  <c r="F176" i="4"/>
  <c r="E176" i="4"/>
  <c r="C176" i="4"/>
  <c r="J175" i="4"/>
  <c r="I175" i="4" s="1"/>
  <c r="H175" i="4"/>
  <c r="G175" i="4"/>
  <c r="F175" i="4"/>
  <c r="E175" i="4"/>
  <c r="C175" i="4"/>
  <c r="J174" i="4"/>
  <c r="I174" i="4" s="1"/>
  <c r="H174" i="4"/>
  <c r="G174" i="4"/>
  <c r="F174" i="4"/>
  <c r="E174" i="4"/>
  <c r="C174" i="4"/>
  <c r="J173" i="4"/>
  <c r="I173" i="4" s="1"/>
  <c r="H173" i="4"/>
  <c r="G173" i="4"/>
  <c r="F173" i="4"/>
  <c r="E173" i="4"/>
  <c r="C173" i="4"/>
  <c r="J172" i="4"/>
  <c r="I172" i="4" s="1"/>
  <c r="H172" i="4"/>
  <c r="G172" i="4"/>
  <c r="F172" i="4"/>
  <c r="E172" i="4"/>
  <c r="C172" i="4"/>
  <c r="J171" i="4"/>
  <c r="I171" i="4" s="1"/>
  <c r="H171" i="4"/>
  <c r="G171" i="4"/>
  <c r="F171" i="4"/>
  <c r="E171" i="4"/>
  <c r="C171" i="4"/>
  <c r="J170" i="4"/>
  <c r="I170" i="4" s="1"/>
  <c r="H170" i="4"/>
  <c r="F170" i="4"/>
  <c r="E170" i="4"/>
  <c r="G170" i="4" s="1"/>
  <c r="C170" i="4"/>
  <c r="J169" i="4"/>
  <c r="I169" i="4" s="1"/>
  <c r="H169" i="4"/>
  <c r="F169" i="4"/>
  <c r="E169" i="4"/>
  <c r="G169" i="4" s="1"/>
  <c r="C169" i="4"/>
  <c r="J168" i="4"/>
  <c r="I168" i="4" s="1"/>
  <c r="H168" i="4"/>
  <c r="F168" i="4"/>
  <c r="E168" i="4"/>
  <c r="G168" i="4" s="1"/>
  <c r="C168" i="4"/>
  <c r="J167" i="4"/>
  <c r="I167" i="4" s="1"/>
  <c r="H167" i="4"/>
  <c r="F167" i="4"/>
  <c r="E167" i="4"/>
  <c r="G167" i="4" s="1"/>
  <c r="C167" i="4"/>
  <c r="J166" i="4"/>
  <c r="I166" i="4" s="1"/>
  <c r="H166" i="4"/>
  <c r="F166" i="4"/>
  <c r="E166" i="4"/>
  <c r="G166" i="4" s="1"/>
  <c r="C166" i="4"/>
  <c r="B166" i="4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U165" i="4"/>
  <c r="T165" i="4"/>
  <c r="R165" i="4"/>
  <c r="Q165" i="4"/>
  <c r="P165" i="4"/>
  <c r="O165" i="4"/>
  <c r="N165" i="4"/>
  <c r="M165" i="4"/>
  <c r="L165" i="4"/>
  <c r="K165" i="4"/>
  <c r="AC162" i="4"/>
  <c r="AB162" i="4"/>
  <c r="AA162" i="4"/>
  <c r="Z162" i="4"/>
  <c r="Y162" i="4"/>
  <c r="X162" i="4"/>
  <c r="W162" i="4"/>
  <c r="V162" i="4"/>
  <c r="R162" i="4"/>
  <c r="Q162" i="4"/>
  <c r="P162" i="4"/>
  <c r="O162" i="4"/>
  <c r="N162" i="4"/>
  <c r="M162" i="4"/>
  <c r="L162" i="4"/>
  <c r="K162" i="4"/>
  <c r="J161" i="4"/>
  <c r="I161" i="4" s="1"/>
  <c r="H161" i="4"/>
  <c r="G161" i="4"/>
  <c r="F161" i="4"/>
  <c r="E161" i="4"/>
  <c r="C161" i="4"/>
  <c r="J160" i="4"/>
  <c r="I160" i="4" s="1"/>
  <c r="H160" i="4"/>
  <c r="G160" i="4"/>
  <c r="F160" i="4"/>
  <c r="E160" i="4"/>
  <c r="C160" i="4"/>
  <c r="J159" i="4"/>
  <c r="I159" i="4" s="1"/>
  <c r="H159" i="4"/>
  <c r="G159" i="4"/>
  <c r="F159" i="4"/>
  <c r="E159" i="4"/>
  <c r="C159" i="4"/>
  <c r="J158" i="4"/>
  <c r="I158" i="4" s="1"/>
  <c r="H158" i="4"/>
  <c r="G158" i="4"/>
  <c r="F158" i="4"/>
  <c r="E158" i="4"/>
  <c r="C158" i="4"/>
  <c r="J157" i="4"/>
  <c r="I157" i="4" s="1"/>
  <c r="H157" i="4"/>
  <c r="F157" i="4"/>
  <c r="E157" i="4"/>
  <c r="G157" i="4" s="1"/>
  <c r="C157" i="4"/>
  <c r="J156" i="4"/>
  <c r="I156" i="4" s="1"/>
  <c r="H156" i="4"/>
  <c r="F156" i="4"/>
  <c r="E156" i="4"/>
  <c r="G156" i="4" s="1"/>
  <c r="C156" i="4"/>
  <c r="J155" i="4"/>
  <c r="I155" i="4" s="1"/>
  <c r="H155" i="4"/>
  <c r="F155" i="4"/>
  <c r="E155" i="4"/>
  <c r="G155" i="4" s="1"/>
  <c r="C155" i="4"/>
  <c r="J154" i="4"/>
  <c r="I154" i="4" s="1"/>
  <c r="H154" i="4"/>
  <c r="F154" i="4"/>
  <c r="E154" i="4"/>
  <c r="G154" i="4" s="1"/>
  <c r="C154" i="4"/>
  <c r="J153" i="4"/>
  <c r="I153" i="4" s="1"/>
  <c r="H153" i="4"/>
  <c r="F153" i="4"/>
  <c r="E153" i="4"/>
  <c r="G153" i="4" s="1"/>
  <c r="C153" i="4"/>
  <c r="J152" i="4"/>
  <c r="I152" i="4" s="1"/>
  <c r="H152" i="4"/>
  <c r="F152" i="4"/>
  <c r="E152" i="4"/>
  <c r="G152" i="4" s="1"/>
  <c r="C152" i="4"/>
  <c r="J151" i="4"/>
  <c r="I151" i="4" s="1"/>
  <c r="H151" i="4"/>
  <c r="F151" i="4"/>
  <c r="E151" i="4"/>
  <c r="G151" i="4" s="1"/>
  <c r="C151" i="4"/>
  <c r="J150" i="4"/>
  <c r="I150" i="4" s="1"/>
  <c r="H150" i="4"/>
  <c r="F150" i="4"/>
  <c r="E150" i="4"/>
  <c r="G150" i="4" s="1"/>
  <c r="C150" i="4"/>
  <c r="J149" i="4"/>
  <c r="I149" i="4" s="1"/>
  <c r="H149" i="4"/>
  <c r="F149" i="4"/>
  <c r="E149" i="4"/>
  <c r="G149" i="4" s="1"/>
  <c r="C149" i="4"/>
  <c r="J148" i="4"/>
  <c r="I148" i="4" s="1"/>
  <c r="H148" i="4"/>
  <c r="F148" i="4"/>
  <c r="E148" i="4"/>
  <c r="G148" i="4" s="1"/>
  <c r="C148" i="4"/>
  <c r="J147" i="4"/>
  <c r="I147" i="4" s="1"/>
  <c r="H147" i="4"/>
  <c r="F147" i="4"/>
  <c r="E147" i="4"/>
  <c r="G147" i="4" s="1"/>
  <c r="C147" i="4"/>
  <c r="B147" i="4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U146" i="4"/>
  <c r="T146" i="4"/>
  <c r="R146" i="4"/>
  <c r="Q146" i="4"/>
  <c r="P146" i="4"/>
  <c r="O146" i="4"/>
  <c r="N146" i="4"/>
  <c r="M146" i="4"/>
  <c r="L146" i="4"/>
  <c r="K146" i="4"/>
  <c r="AC143" i="4"/>
  <c r="AB143" i="4"/>
  <c r="AA143" i="4"/>
  <c r="Z143" i="4"/>
  <c r="Y143" i="4"/>
  <c r="X143" i="4"/>
  <c r="W143" i="4"/>
  <c r="V143" i="4"/>
  <c r="R143" i="4"/>
  <c r="Q143" i="4"/>
  <c r="P143" i="4"/>
  <c r="O143" i="4"/>
  <c r="N143" i="4"/>
  <c r="M143" i="4"/>
  <c r="L143" i="4"/>
  <c r="K143" i="4"/>
  <c r="J142" i="4"/>
  <c r="I142" i="4" s="1"/>
  <c r="H142" i="4"/>
  <c r="G142" i="4"/>
  <c r="F142" i="4"/>
  <c r="E142" i="4"/>
  <c r="C142" i="4"/>
  <c r="J141" i="4"/>
  <c r="I141" i="4" s="1"/>
  <c r="H141" i="4"/>
  <c r="G141" i="4"/>
  <c r="F141" i="4"/>
  <c r="E141" i="4"/>
  <c r="C141" i="4"/>
  <c r="J140" i="4"/>
  <c r="I140" i="4" s="1"/>
  <c r="H140" i="4"/>
  <c r="G140" i="4"/>
  <c r="F140" i="4"/>
  <c r="E140" i="4"/>
  <c r="C140" i="4"/>
  <c r="J139" i="4"/>
  <c r="I139" i="4" s="1"/>
  <c r="H139" i="4"/>
  <c r="G139" i="4"/>
  <c r="F139" i="4"/>
  <c r="E139" i="4"/>
  <c r="C139" i="4"/>
  <c r="J138" i="4"/>
  <c r="I138" i="4" s="1"/>
  <c r="H138" i="4"/>
  <c r="G138" i="4"/>
  <c r="F138" i="4"/>
  <c r="E138" i="4"/>
  <c r="C138" i="4"/>
  <c r="J137" i="4"/>
  <c r="I137" i="4" s="1"/>
  <c r="H137" i="4"/>
  <c r="G137" i="4"/>
  <c r="F137" i="4"/>
  <c r="E137" i="4"/>
  <c r="C137" i="4"/>
  <c r="J136" i="4"/>
  <c r="I136" i="4" s="1"/>
  <c r="H136" i="4"/>
  <c r="G136" i="4"/>
  <c r="F136" i="4"/>
  <c r="E136" i="4"/>
  <c r="C136" i="4"/>
  <c r="J135" i="4"/>
  <c r="I135" i="4" s="1"/>
  <c r="H135" i="4"/>
  <c r="G135" i="4"/>
  <c r="F135" i="4"/>
  <c r="E135" i="4"/>
  <c r="C135" i="4"/>
  <c r="J134" i="4"/>
  <c r="I134" i="4" s="1"/>
  <c r="H134" i="4"/>
  <c r="G134" i="4"/>
  <c r="F134" i="4"/>
  <c r="E134" i="4"/>
  <c r="C134" i="4"/>
  <c r="J133" i="4"/>
  <c r="I133" i="4" s="1"/>
  <c r="H133" i="4"/>
  <c r="G133" i="4"/>
  <c r="F133" i="4"/>
  <c r="E133" i="4"/>
  <c r="C133" i="4"/>
  <c r="J132" i="4"/>
  <c r="I132" i="4" s="1"/>
  <c r="H132" i="4"/>
  <c r="F132" i="4"/>
  <c r="E132" i="4"/>
  <c r="G132" i="4" s="1"/>
  <c r="C132" i="4"/>
  <c r="J131" i="4"/>
  <c r="I131" i="4" s="1"/>
  <c r="H131" i="4"/>
  <c r="F131" i="4"/>
  <c r="E131" i="4"/>
  <c r="G131" i="4" s="1"/>
  <c r="C131" i="4"/>
  <c r="J130" i="4"/>
  <c r="I130" i="4" s="1"/>
  <c r="H130" i="4"/>
  <c r="F130" i="4"/>
  <c r="E130" i="4"/>
  <c r="G130" i="4" s="1"/>
  <c r="C130" i="4"/>
  <c r="J129" i="4"/>
  <c r="I129" i="4" s="1"/>
  <c r="H129" i="4"/>
  <c r="F129" i="4"/>
  <c r="E129" i="4"/>
  <c r="G129" i="4" s="1"/>
  <c r="C129" i="4"/>
  <c r="J128" i="4"/>
  <c r="I128" i="4" s="1"/>
  <c r="H128" i="4"/>
  <c r="F128" i="4"/>
  <c r="E128" i="4"/>
  <c r="G128" i="4" s="1"/>
  <c r="C128" i="4"/>
  <c r="B128" i="4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U127" i="4"/>
  <c r="T127" i="4"/>
  <c r="R127" i="4"/>
  <c r="Q127" i="4"/>
  <c r="P127" i="4"/>
  <c r="O127" i="4"/>
  <c r="N127" i="4"/>
  <c r="M127" i="4"/>
  <c r="L127" i="4"/>
  <c r="K127" i="4"/>
  <c r="AC124" i="4"/>
  <c r="AB124" i="4"/>
  <c r="AA124" i="4"/>
  <c r="Z124" i="4"/>
  <c r="Y124" i="4"/>
  <c r="X124" i="4"/>
  <c r="W124" i="4"/>
  <c r="V124" i="4"/>
  <c r="R124" i="4"/>
  <c r="Q124" i="4"/>
  <c r="P124" i="4"/>
  <c r="O124" i="4"/>
  <c r="N124" i="4"/>
  <c r="M124" i="4"/>
  <c r="L124" i="4"/>
  <c r="K124" i="4"/>
  <c r="J123" i="4"/>
  <c r="I123" i="4" s="1"/>
  <c r="H123" i="4"/>
  <c r="G123" i="4"/>
  <c r="F123" i="4"/>
  <c r="E123" i="4"/>
  <c r="C123" i="4"/>
  <c r="J122" i="4"/>
  <c r="I122" i="4" s="1"/>
  <c r="H122" i="4"/>
  <c r="G122" i="4"/>
  <c r="F122" i="4"/>
  <c r="E122" i="4"/>
  <c r="C122" i="4"/>
  <c r="J121" i="4"/>
  <c r="I121" i="4" s="1"/>
  <c r="H121" i="4"/>
  <c r="G121" i="4"/>
  <c r="F121" i="4"/>
  <c r="E121" i="4"/>
  <c r="C121" i="4"/>
  <c r="J120" i="4"/>
  <c r="I120" i="4" s="1"/>
  <c r="H120" i="4"/>
  <c r="G120" i="4"/>
  <c r="F120" i="4"/>
  <c r="E120" i="4"/>
  <c r="C120" i="4"/>
  <c r="J119" i="4"/>
  <c r="I119" i="4" s="1"/>
  <c r="H119" i="4"/>
  <c r="F119" i="4"/>
  <c r="E119" i="4"/>
  <c r="G119" i="4" s="1"/>
  <c r="C119" i="4"/>
  <c r="J118" i="4"/>
  <c r="I118" i="4" s="1"/>
  <c r="H118" i="4"/>
  <c r="F118" i="4"/>
  <c r="E118" i="4"/>
  <c r="G118" i="4" s="1"/>
  <c r="C118" i="4"/>
  <c r="J117" i="4"/>
  <c r="I117" i="4" s="1"/>
  <c r="H117" i="4"/>
  <c r="F117" i="4"/>
  <c r="E117" i="4"/>
  <c r="G117" i="4" s="1"/>
  <c r="C117" i="4"/>
  <c r="J116" i="4"/>
  <c r="I116" i="4" s="1"/>
  <c r="H116" i="4"/>
  <c r="F116" i="4"/>
  <c r="E116" i="4"/>
  <c r="G116" i="4" s="1"/>
  <c r="C116" i="4"/>
  <c r="J115" i="4"/>
  <c r="I115" i="4" s="1"/>
  <c r="H115" i="4"/>
  <c r="F115" i="4"/>
  <c r="E115" i="4"/>
  <c r="G115" i="4" s="1"/>
  <c r="C115" i="4"/>
  <c r="J114" i="4"/>
  <c r="I114" i="4" s="1"/>
  <c r="H114" i="4"/>
  <c r="F114" i="4"/>
  <c r="E114" i="4"/>
  <c r="G114" i="4" s="1"/>
  <c r="C114" i="4"/>
  <c r="J113" i="4"/>
  <c r="I113" i="4" s="1"/>
  <c r="H113" i="4"/>
  <c r="F113" i="4"/>
  <c r="E113" i="4"/>
  <c r="G113" i="4" s="1"/>
  <c r="C113" i="4"/>
  <c r="J112" i="4"/>
  <c r="I112" i="4" s="1"/>
  <c r="H112" i="4"/>
  <c r="F112" i="4"/>
  <c r="E112" i="4"/>
  <c r="G112" i="4" s="1"/>
  <c r="C112" i="4"/>
  <c r="J111" i="4"/>
  <c r="I111" i="4" s="1"/>
  <c r="H111" i="4"/>
  <c r="F111" i="4"/>
  <c r="E111" i="4"/>
  <c r="G111" i="4" s="1"/>
  <c r="C111" i="4"/>
  <c r="J110" i="4"/>
  <c r="I110" i="4" s="1"/>
  <c r="H110" i="4"/>
  <c r="F110" i="4"/>
  <c r="E110" i="4"/>
  <c r="G110" i="4" s="1"/>
  <c r="C110" i="4"/>
  <c r="J109" i="4"/>
  <c r="I109" i="4" s="1"/>
  <c r="H109" i="4"/>
  <c r="F109" i="4"/>
  <c r="E109" i="4"/>
  <c r="G109" i="4" s="1"/>
  <c r="C109" i="4"/>
  <c r="B109" i="4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U108" i="4"/>
  <c r="T108" i="4"/>
  <c r="R108" i="4"/>
  <c r="Q108" i="4"/>
  <c r="P108" i="4"/>
  <c r="O108" i="4"/>
  <c r="N108" i="4"/>
  <c r="M108" i="4"/>
  <c r="L108" i="4"/>
  <c r="K108" i="4"/>
  <c r="AC105" i="4"/>
  <c r="AB105" i="4"/>
  <c r="AA105" i="4"/>
  <c r="Z105" i="4"/>
  <c r="Y105" i="4"/>
  <c r="X105" i="4"/>
  <c r="W105" i="4"/>
  <c r="V105" i="4"/>
  <c r="R105" i="4"/>
  <c r="Q105" i="4"/>
  <c r="P105" i="4"/>
  <c r="O105" i="4"/>
  <c r="N105" i="4"/>
  <c r="M105" i="4"/>
  <c r="L105" i="4"/>
  <c r="K105" i="4"/>
  <c r="J104" i="4"/>
  <c r="I104" i="4" s="1"/>
  <c r="H104" i="4"/>
  <c r="G104" i="4"/>
  <c r="F104" i="4"/>
  <c r="E104" i="4"/>
  <c r="C104" i="4"/>
  <c r="J103" i="4"/>
  <c r="I103" i="4" s="1"/>
  <c r="H103" i="4"/>
  <c r="G103" i="4"/>
  <c r="F103" i="4"/>
  <c r="E103" i="4"/>
  <c r="C103" i="4"/>
  <c r="J102" i="4"/>
  <c r="I102" i="4" s="1"/>
  <c r="H102" i="4"/>
  <c r="G102" i="4"/>
  <c r="F102" i="4"/>
  <c r="E102" i="4"/>
  <c r="C102" i="4"/>
  <c r="J101" i="4"/>
  <c r="I101" i="4" s="1"/>
  <c r="H101" i="4"/>
  <c r="G101" i="4"/>
  <c r="F101" i="4"/>
  <c r="E101" i="4"/>
  <c r="C101" i="4"/>
  <c r="J100" i="4"/>
  <c r="I100" i="4" s="1"/>
  <c r="H100" i="4"/>
  <c r="G100" i="4"/>
  <c r="F100" i="4"/>
  <c r="E100" i="4"/>
  <c r="C100" i="4"/>
  <c r="J99" i="4"/>
  <c r="I99" i="4" s="1"/>
  <c r="H99" i="4"/>
  <c r="G99" i="4"/>
  <c r="F99" i="4"/>
  <c r="E99" i="4"/>
  <c r="C99" i="4"/>
  <c r="J98" i="4"/>
  <c r="I98" i="4" s="1"/>
  <c r="H98" i="4"/>
  <c r="G98" i="4"/>
  <c r="F98" i="4"/>
  <c r="E98" i="4"/>
  <c r="C98" i="4"/>
  <c r="J97" i="4"/>
  <c r="I97" i="4" s="1"/>
  <c r="H97" i="4"/>
  <c r="G97" i="4"/>
  <c r="F97" i="4"/>
  <c r="E97" i="4"/>
  <c r="C97" i="4"/>
  <c r="J96" i="4"/>
  <c r="I96" i="4" s="1"/>
  <c r="H96" i="4"/>
  <c r="G96" i="4"/>
  <c r="F96" i="4"/>
  <c r="E96" i="4"/>
  <c r="C96" i="4"/>
  <c r="J95" i="4"/>
  <c r="I95" i="4" s="1"/>
  <c r="H95" i="4"/>
  <c r="G95" i="4"/>
  <c r="F95" i="4"/>
  <c r="E95" i="4"/>
  <c r="C95" i="4"/>
  <c r="J94" i="4"/>
  <c r="I94" i="4" s="1"/>
  <c r="H94" i="4"/>
  <c r="F94" i="4"/>
  <c r="E94" i="4"/>
  <c r="G94" i="4" s="1"/>
  <c r="C94" i="4"/>
  <c r="J93" i="4"/>
  <c r="I93" i="4" s="1"/>
  <c r="H93" i="4"/>
  <c r="F93" i="4"/>
  <c r="E93" i="4"/>
  <c r="G93" i="4" s="1"/>
  <c r="C93" i="4"/>
  <c r="J92" i="4"/>
  <c r="I92" i="4" s="1"/>
  <c r="H92" i="4"/>
  <c r="F92" i="4"/>
  <c r="E92" i="4"/>
  <c r="G92" i="4" s="1"/>
  <c r="C92" i="4"/>
  <c r="J91" i="4"/>
  <c r="I91" i="4" s="1"/>
  <c r="H91" i="4"/>
  <c r="F91" i="4"/>
  <c r="E91" i="4"/>
  <c r="G91" i="4" s="1"/>
  <c r="C91" i="4"/>
  <c r="J90" i="4"/>
  <c r="I90" i="4" s="1"/>
  <c r="H90" i="4"/>
  <c r="F90" i="4"/>
  <c r="E90" i="4"/>
  <c r="G90" i="4" s="1"/>
  <c r="C90" i="4"/>
  <c r="B90" i="4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U89" i="4"/>
  <c r="T89" i="4"/>
  <c r="R89" i="4"/>
  <c r="Q89" i="4"/>
  <c r="P89" i="4"/>
  <c r="O89" i="4"/>
  <c r="N89" i="4"/>
  <c r="M89" i="4"/>
  <c r="L89" i="4"/>
  <c r="K89" i="4"/>
  <c r="AC86" i="4"/>
  <c r="AB86" i="4"/>
  <c r="AA86" i="4"/>
  <c r="Z86" i="4"/>
  <c r="Y86" i="4"/>
  <c r="X86" i="4"/>
  <c r="W86" i="4"/>
  <c r="V86" i="4"/>
  <c r="R86" i="4"/>
  <c r="Q86" i="4"/>
  <c r="P86" i="4"/>
  <c r="O86" i="4"/>
  <c r="N86" i="4"/>
  <c r="M86" i="4"/>
  <c r="L86" i="4"/>
  <c r="K86" i="4"/>
  <c r="J85" i="4"/>
  <c r="I85" i="4" s="1"/>
  <c r="H85" i="4"/>
  <c r="G85" i="4"/>
  <c r="F85" i="4"/>
  <c r="E85" i="4"/>
  <c r="C85" i="4"/>
  <c r="J84" i="4"/>
  <c r="I84" i="4" s="1"/>
  <c r="H84" i="4"/>
  <c r="G84" i="4"/>
  <c r="F84" i="4"/>
  <c r="E84" i="4"/>
  <c r="C84" i="4"/>
  <c r="J83" i="4"/>
  <c r="I83" i="4" s="1"/>
  <c r="H83" i="4"/>
  <c r="G83" i="4"/>
  <c r="F83" i="4"/>
  <c r="E83" i="4"/>
  <c r="C83" i="4"/>
  <c r="J82" i="4"/>
  <c r="I82" i="4" s="1"/>
  <c r="H82" i="4"/>
  <c r="G82" i="4"/>
  <c r="F82" i="4"/>
  <c r="E82" i="4"/>
  <c r="C82" i="4"/>
  <c r="J81" i="4"/>
  <c r="I81" i="4" s="1"/>
  <c r="H81" i="4"/>
  <c r="F81" i="4"/>
  <c r="E81" i="4"/>
  <c r="G81" i="4" s="1"/>
  <c r="C81" i="4"/>
  <c r="J80" i="4"/>
  <c r="I80" i="4" s="1"/>
  <c r="H80" i="4"/>
  <c r="F80" i="4"/>
  <c r="E80" i="4"/>
  <c r="G80" i="4" s="1"/>
  <c r="C80" i="4"/>
  <c r="J79" i="4"/>
  <c r="I79" i="4" s="1"/>
  <c r="H79" i="4"/>
  <c r="F79" i="4"/>
  <c r="E79" i="4"/>
  <c r="G79" i="4" s="1"/>
  <c r="C79" i="4"/>
  <c r="J78" i="4"/>
  <c r="I78" i="4" s="1"/>
  <c r="H78" i="4"/>
  <c r="F78" i="4"/>
  <c r="E78" i="4"/>
  <c r="G78" i="4" s="1"/>
  <c r="C78" i="4"/>
  <c r="J77" i="4"/>
  <c r="I77" i="4" s="1"/>
  <c r="H77" i="4"/>
  <c r="F77" i="4"/>
  <c r="E77" i="4"/>
  <c r="G77" i="4" s="1"/>
  <c r="C77" i="4"/>
  <c r="J76" i="4"/>
  <c r="I76" i="4" s="1"/>
  <c r="H76" i="4"/>
  <c r="F76" i="4"/>
  <c r="E76" i="4"/>
  <c r="G76" i="4" s="1"/>
  <c r="C76" i="4"/>
  <c r="J75" i="4"/>
  <c r="I75" i="4" s="1"/>
  <c r="H75" i="4"/>
  <c r="F75" i="4"/>
  <c r="E75" i="4"/>
  <c r="G75" i="4" s="1"/>
  <c r="C75" i="4"/>
  <c r="J74" i="4"/>
  <c r="I74" i="4" s="1"/>
  <c r="H74" i="4"/>
  <c r="F74" i="4"/>
  <c r="E74" i="4"/>
  <c r="G74" i="4" s="1"/>
  <c r="C74" i="4"/>
  <c r="J73" i="4"/>
  <c r="I73" i="4" s="1"/>
  <c r="H73" i="4"/>
  <c r="F73" i="4"/>
  <c r="E73" i="4"/>
  <c r="G73" i="4" s="1"/>
  <c r="C73" i="4"/>
  <c r="J72" i="4"/>
  <c r="I72" i="4" s="1"/>
  <c r="H72" i="4"/>
  <c r="F72" i="4"/>
  <c r="E72" i="4"/>
  <c r="G72" i="4" s="1"/>
  <c r="C72" i="4"/>
  <c r="J71" i="4"/>
  <c r="I71" i="4" s="1"/>
  <c r="H71" i="4"/>
  <c r="F71" i="4"/>
  <c r="E71" i="4"/>
  <c r="G71" i="4" s="1"/>
  <c r="C71" i="4"/>
  <c r="B71" i="4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U70" i="4"/>
  <c r="T70" i="4"/>
  <c r="R70" i="4"/>
  <c r="Q70" i="4"/>
  <c r="P70" i="4"/>
  <c r="O70" i="4"/>
  <c r="N70" i="4"/>
  <c r="M70" i="4"/>
  <c r="L70" i="4"/>
  <c r="K70" i="4"/>
  <c r="AC67" i="4"/>
  <c r="AB67" i="4"/>
  <c r="AA67" i="4"/>
  <c r="Z67" i="4"/>
  <c r="Y67" i="4"/>
  <c r="X67" i="4"/>
  <c r="W67" i="4"/>
  <c r="V67" i="4"/>
  <c r="R67" i="4"/>
  <c r="Q67" i="4"/>
  <c r="P67" i="4"/>
  <c r="O67" i="4"/>
  <c r="N67" i="4"/>
  <c r="M67" i="4"/>
  <c r="L67" i="4"/>
  <c r="K67" i="4"/>
  <c r="J66" i="4"/>
  <c r="I66" i="4" s="1"/>
  <c r="H66" i="4"/>
  <c r="G66" i="4"/>
  <c r="F66" i="4"/>
  <c r="E66" i="4"/>
  <c r="C66" i="4"/>
  <c r="J65" i="4"/>
  <c r="I65" i="4" s="1"/>
  <c r="H65" i="4"/>
  <c r="G65" i="4"/>
  <c r="F65" i="4"/>
  <c r="E65" i="4"/>
  <c r="C65" i="4"/>
  <c r="J64" i="4"/>
  <c r="I64" i="4" s="1"/>
  <c r="H64" i="4"/>
  <c r="G64" i="4"/>
  <c r="F64" i="4"/>
  <c r="E64" i="4"/>
  <c r="C64" i="4"/>
  <c r="J63" i="4"/>
  <c r="I63" i="4" s="1"/>
  <c r="H63" i="4"/>
  <c r="G63" i="4"/>
  <c r="F63" i="4"/>
  <c r="E63" i="4"/>
  <c r="C63" i="4"/>
  <c r="J62" i="4"/>
  <c r="I62" i="4" s="1"/>
  <c r="H62" i="4"/>
  <c r="G62" i="4"/>
  <c r="F62" i="4"/>
  <c r="E62" i="4"/>
  <c r="C62" i="4"/>
  <c r="J61" i="4"/>
  <c r="I61" i="4" s="1"/>
  <c r="H61" i="4"/>
  <c r="G61" i="4"/>
  <c r="F61" i="4"/>
  <c r="E61" i="4"/>
  <c r="C61" i="4"/>
  <c r="J60" i="4"/>
  <c r="I60" i="4" s="1"/>
  <c r="H60" i="4"/>
  <c r="G60" i="4"/>
  <c r="F60" i="4"/>
  <c r="E60" i="4"/>
  <c r="C60" i="4"/>
  <c r="J59" i="4"/>
  <c r="I59" i="4" s="1"/>
  <c r="H59" i="4"/>
  <c r="G59" i="4"/>
  <c r="F59" i="4"/>
  <c r="E59" i="4"/>
  <c r="C59" i="4"/>
  <c r="J58" i="4"/>
  <c r="I58" i="4" s="1"/>
  <c r="H58" i="4"/>
  <c r="G58" i="4"/>
  <c r="F58" i="4"/>
  <c r="E58" i="4"/>
  <c r="C58" i="4"/>
  <c r="J57" i="4"/>
  <c r="I57" i="4" s="1"/>
  <c r="H57" i="4"/>
  <c r="G57" i="4"/>
  <c r="F57" i="4"/>
  <c r="E57" i="4"/>
  <c r="C57" i="4"/>
  <c r="J56" i="4"/>
  <c r="I56" i="4" s="1"/>
  <c r="H56" i="4"/>
  <c r="F56" i="4"/>
  <c r="E56" i="4"/>
  <c r="G56" i="4" s="1"/>
  <c r="C56" i="4"/>
  <c r="J55" i="4"/>
  <c r="I55" i="4" s="1"/>
  <c r="H55" i="4"/>
  <c r="F55" i="4"/>
  <c r="E55" i="4"/>
  <c r="G55" i="4" s="1"/>
  <c r="C55" i="4"/>
  <c r="J54" i="4"/>
  <c r="I54" i="4" s="1"/>
  <c r="H54" i="4"/>
  <c r="F54" i="4"/>
  <c r="E54" i="4"/>
  <c r="G54" i="4" s="1"/>
  <c r="C54" i="4"/>
  <c r="J53" i="4"/>
  <c r="I53" i="4" s="1"/>
  <c r="H53" i="4"/>
  <c r="F53" i="4"/>
  <c r="E53" i="4"/>
  <c r="G53" i="4" s="1"/>
  <c r="C53" i="4"/>
  <c r="J52" i="4"/>
  <c r="I52" i="4"/>
  <c r="H52" i="4"/>
  <c r="F52" i="4"/>
  <c r="E52" i="4"/>
  <c r="G52" i="4" s="1"/>
  <c r="C52" i="4"/>
  <c r="B52" i="4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U51" i="4"/>
  <c r="T51" i="4"/>
  <c r="R51" i="4"/>
  <c r="Q51" i="4"/>
  <c r="P51" i="4"/>
  <c r="O51" i="4"/>
  <c r="N51" i="4"/>
  <c r="M51" i="4"/>
  <c r="L51" i="4"/>
  <c r="K51" i="4"/>
  <c r="AC48" i="4"/>
  <c r="AB48" i="4"/>
  <c r="AA48" i="4"/>
  <c r="Z48" i="4"/>
  <c r="Y48" i="4"/>
  <c r="X48" i="4"/>
  <c r="W48" i="4"/>
  <c r="V48" i="4"/>
  <c r="R48" i="4"/>
  <c r="Q48" i="4"/>
  <c r="P48" i="4"/>
  <c r="O48" i="4"/>
  <c r="N48" i="4"/>
  <c r="M48" i="4"/>
  <c r="L48" i="4"/>
  <c r="K48" i="4"/>
  <c r="J47" i="4"/>
  <c r="I47" i="4" s="1"/>
  <c r="H47" i="4"/>
  <c r="G47" i="4"/>
  <c r="F47" i="4"/>
  <c r="E47" i="4"/>
  <c r="C47" i="4"/>
  <c r="J46" i="4"/>
  <c r="I46" i="4" s="1"/>
  <c r="H46" i="4"/>
  <c r="G46" i="4"/>
  <c r="F46" i="4"/>
  <c r="E46" i="4"/>
  <c r="C46" i="4"/>
  <c r="J45" i="4"/>
  <c r="I45" i="4" s="1"/>
  <c r="H45" i="4"/>
  <c r="F45" i="4"/>
  <c r="E45" i="4"/>
  <c r="G45" i="4" s="1"/>
  <c r="C45" i="4"/>
  <c r="J44" i="4"/>
  <c r="I44" i="4" s="1"/>
  <c r="H44" i="4"/>
  <c r="F44" i="4"/>
  <c r="E44" i="4"/>
  <c r="G44" i="4" s="1"/>
  <c r="C44" i="4"/>
  <c r="J43" i="4"/>
  <c r="I43" i="4" s="1"/>
  <c r="H43" i="4"/>
  <c r="F43" i="4"/>
  <c r="E43" i="4"/>
  <c r="G43" i="4" s="1"/>
  <c r="C43" i="4"/>
  <c r="J42" i="4"/>
  <c r="I42" i="4" s="1"/>
  <c r="H42" i="4"/>
  <c r="F42" i="4"/>
  <c r="E42" i="4"/>
  <c r="G42" i="4" s="1"/>
  <c r="C42" i="4"/>
  <c r="J41" i="4"/>
  <c r="I41" i="4" s="1"/>
  <c r="H41" i="4"/>
  <c r="F41" i="4"/>
  <c r="E41" i="4"/>
  <c r="G41" i="4" s="1"/>
  <c r="C41" i="4"/>
  <c r="J40" i="4"/>
  <c r="I40" i="4" s="1"/>
  <c r="H40" i="4"/>
  <c r="F40" i="4"/>
  <c r="E40" i="4"/>
  <c r="G40" i="4" s="1"/>
  <c r="C40" i="4"/>
  <c r="J39" i="4"/>
  <c r="I39" i="4" s="1"/>
  <c r="H39" i="4"/>
  <c r="F39" i="4"/>
  <c r="E39" i="4"/>
  <c r="G39" i="4" s="1"/>
  <c r="C39" i="4"/>
  <c r="J38" i="4"/>
  <c r="I38" i="4" s="1"/>
  <c r="H38" i="4"/>
  <c r="F38" i="4"/>
  <c r="E38" i="4"/>
  <c r="G38" i="4" s="1"/>
  <c r="C38" i="4"/>
  <c r="J37" i="4"/>
  <c r="I37" i="4" s="1"/>
  <c r="H37" i="4"/>
  <c r="F37" i="4"/>
  <c r="E37" i="4"/>
  <c r="G37" i="4" s="1"/>
  <c r="C37" i="4"/>
  <c r="J36" i="4"/>
  <c r="I36" i="4" s="1"/>
  <c r="H36" i="4"/>
  <c r="F36" i="4"/>
  <c r="E36" i="4"/>
  <c r="G36" i="4" s="1"/>
  <c r="C36" i="4"/>
  <c r="J35" i="4"/>
  <c r="I35" i="4" s="1"/>
  <c r="H35" i="4"/>
  <c r="F35" i="4"/>
  <c r="E35" i="4"/>
  <c r="G35" i="4" s="1"/>
  <c r="C35" i="4"/>
  <c r="J34" i="4"/>
  <c r="I34" i="4"/>
  <c r="H34" i="4"/>
  <c r="F34" i="4"/>
  <c r="E34" i="4"/>
  <c r="G34" i="4" s="1"/>
  <c r="C34" i="4"/>
  <c r="J33" i="4"/>
  <c r="I33" i="4"/>
  <c r="H33" i="4"/>
  <c r="F33" i="4"/>
  <c r="E33" i="4"/>
  <c r="G33" i="4" s="1"/>
  <c r="C33" i="4"/>
  <c r="B33" i="4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AC32" i="4"/>
  <c r="AC127" i="4" s="1"/>
  <c r="AB32" i="4"/>
  <c r="AA32" i="4"/>
  <c r="AA108" i="4" s="1"/>
  <c r="Z32" i="4"/>
  <c r="Y32" i="4"/>
  <c r="Y108" i="4" s="1"/>
  <c r="X32" i="4"/>
  <c r="W32" i="4"/>
  <c r="V32" i="4"/>
  <c r="L21" i="4"/>
  <c r="L22" i="4" s="1"/>
  <c r="H21" i="4"/>
  <c r="H22" i="4" s="1"/>
  <c r="E21" i="4"/>
  <c r="E22" i="4" s="1"/>
  <c r="C21" i="4"/>
  <c r="C22" i="4" s="1"/>
  <c r="AA15" i="4"/>
  <c r="AA16" i="4" s="1"/>
  <c r="X15" i="4"/>
  <c r="X16" i="4" s="1"/>
  <c r="U15" i="4"/>
  <c r="U16" i="4" s="1"/>
  <c r="R15" i="4"/>
  <c r="R16" i="4" s="1"/>
  <c r="O15" i="4"/>
  <c r="O16" i="4" s="1"/>
  <c r="L15" i="4"/>
  <c r="L16" i="4" s="1"/>
  <c r="H15" i="4"/>
  <c r="H16" i="4" s="1"/>
  <c r="E15" i="4"/>
  <c r="E16" i="4" s="1"/>
  <c r="C15" i="4"/>
  <c r="C16" i="4" s="1"/>
  <c r="AA9" i="4"/>
  <c r="AA10" i="4" s="1"/>
  <c r="X9" i="4"/>
  <c r="X10" i="4" s="1"/>
  <c r="U9" i="4"/>
  <c r="U10" i="4" s="1"/>
  <c r="R9" i="4"/>
  <c r="R10" i="4" s="1"/>
  <c r="O9" i="4"/>
  <c r="O10" i="4" s="1"/>
  <c r="L9" i="4"/>
  <c r="L10" i="4" s="1"/>
  <c r="H9" i="4"/>
  <c r="H10" i="4" s="1"/>
  <c r="E9" i="4"/>
  <c r="E10" i="4" s="1"/>
  <c r="C9" i="4"/>
  <c r="C10" i="4" s="1"/>
  <c r="AA3" i="4"/>
  <c r="AA4" i="4" s="1"/>
  <c r="X3" i="4"/>
  <c r="X4" i="4" s="1"/>
  <c r="U3" i="4"/>
  <c r="U4" i="4" s="1"/>
  <c r="R3" i="4"/>
  <c r="R4" i="4" s="1"/>
  <c r="O3" i="4"/>
  <c r="O4" i="4" s="1"/>
  <c r="L3" i="4"/>
  <c r="L4" i="4" s="1"/>
  <c r="H3" i="4"/>
  <c r="H4" i="4" s="1"/>
  <c r="E3" i="4"/>
  <c r="E4" i="4" s="1"/>
  <c r="C3" i="4"/>
  <c r="C4" i="4" s="1"/>
  <c r="X602" i="4" l="1"/>
  <c r="X564" i="4"/>
  <c r="X545" i="4"/>
  <c r="X507" i="4"/>
  <c r="X583" i="4"/>
  <c r="X488" i="4"/>
  <c r="X450" i="4"/>
  <c r="X526" i="4"/>
  <c r="X469" i="4"/>
  <c r="X412" i="4"/>
  <c r="X374" i="4"/>
  <c r="X431" i="4"/>
  <c r="X393" i="4"/>
  <c r="X355" i="4"/>
  <c r="X317" i="4"/>
  <c r="X279" i="4"/>
  <c r="X241" i="4"/>
  <c r="X203" i="4"/>
  <c r="X336" i="4"/>
  <c r="X298" i="4"/>
  <c r="X260" i="4"/>
  <c r="X222" i="4"/>
  <c r="X184" i="4"/>
  <c r="X146" i="4"/>
  <c r="X108" i="4"/>
  <c r="X70" i="4"/>
  <c r="X165" i="4"/>
  <c r="X127" i="4"/>
  <c r="X89" i="4"/>
  <c r="Y51" i="4"/>
  <c r="AC70" i="4"/>
  <c r="Y89" i="4"/>
  <c r="W469" i="4"/>
  <c r="W602" i="4"/>
  <c r="W564" i="4"/>
  <c r="W488" i="4"/>
  <c r="W583" i="4"/>
  <c r="W545" i="4"/>
  <c r="W526" i="4"/>
  <c r="W507" i="4"/>
  <c r="W412" i="4"/>
  <c r="W450" i="4"/>
  <c r="W431" i="4"/>
  <c r="W355" i="4"/>
  <c r="W336" i="4"/>
  <c r="W393" i="4"/>
  <c r="W374" i="4"/>
  <c r="W317" i="4"/>
  <c r="W165" i="4"/>
  <c r="W279" i="4"/>
  <c r="W260" i="4"/>
  <c r="W203" i="4"/>
  <c r="W184" i="4"/>
  <c r="W146" i="4"/>
  <c r="W298" i="4"/>
  <c r="W241" i="4"/>
  <c r="W222" i="4"/>
  <c r="Y602" i="4"/>
  <c r="Y583" i="4"/>
  <c r="Y564" i="4"/>
  <c r="Y488" i="4"/>
  <c r="Y526" i="4"/>
  <c r="Y545" i="4"/>
  <c r="Y507" i="4"/>
  <c r="Y469" i="4"/>
  <c r="Y431" i="4"/>
  <c r="Y450" i="4"/>
  <c r="Y393" i="4"/>
  <c r="Y412" i="4"/>
  <c r="Y317" i="4"/>
  <c r="Y374" i="4"/>
  <c r="Y336" i="4"/>
  <c r="Y298" i="4"/>
  <c r="Y355" i="4"/>
  <c r="Y279" i="4"/>
  <c r="Y260" i="4"/>
  <c r="Y203" i="4"/>
  <c r="Y184" i="4"/>
  <c r="Y146" i="4"/>
  <c r="Y241" i="4"/>
  <c r="Y222" i="4"/>
  <c r="Y165" i="4"/>
  <c r="AC602" i="4"/>
  <c r="AC583" i="4"/>
  <c r="AC545" i="4"/>
  <c r="AC488" i="4"/>
  <c r="AC564" i="4"/>
  <c r="AC526" i="4"/>
  <c r="AC469" i="4"/>
  <c r="AC507" i="4"/>
  <c r="AC393" i="4"/>
  <c r="AC431" i="4"/>
  <c r="AC450" i="4"/>
  <c r="AC412" i="4"/>
  <c r="AC317" i="4"/>
  <c r="AC355" i="4"/>
  <c r="AC336" i="4"/>
  <c r="AC298" i="4"/>
  <c r="AC374" i="4"/>
  <c r="AC241" i="4"/>
  <c r="AC222" i="4"/>
  <c r="AC184" i="4"/>
  <c r="AC146" i="4"/>
  <c r="AC279" i="4"/>
  <c r="AC260" i="4"/>
  <c r="AC203" i="4"/>
  <c r="AC165" i="4"/>
  <c r="W70" i="4"/>
  <c r="AA89" i="4"/>
  <c r="W127" i="4"/>
  <c r="AA583" i="4"/>
  <c r="AA564" i="4"/>
  <c r="AA602" i="4"/>
  <c r="AA526" i="4"/>
  <c r="AA507" i="4"/>
  <c r="AA469" i="4"/>
  <c r="AA545" i="4"/>
  <c r="AA488" i="4"/>
  <c r="AA450" i="4"/>
  <c r="AA412" i="4"/>
  <c r="AA431" i="4"/>
  <c r="AA374" i="4"/>
  <c r="AA336" i="4"/>
  <c r="AA393" i="4"/>
  <c r="AA355" i="4"/>
  <c r="AA317" i="4"/>
  <c r="AA165" i="4"/>
  <c r="AA241" i="4"/>
  <c r="AA222" i="4"/>
  <c r="AA298" i="4"/>
  <c r="AA184" i="4"/>
  <c r="AA146" i="4"/>
  <c r="AA279" i="4"/>
  <c r="AA260" i="4"/>
  <c r="AA203" i="4"/>
  <c r="AB602" i="4"/>
  <c r="AB564" i="4"/>
  <c r="AB545" i="4"/>
  <c r="AB507" i="4"/>
  <c r="AB488" i="4"/>
  <c r="AB450" i="4"/>
  <c r="AB583" i="4"/>
  <c r="AB526" i="4"/>
  <c r="AB469" i="4"/>
  <c r="AB431" i="4"/>
  <c r="AB412" i="4"/>
  <c r="AB374" i="4"/>
  <c r="AB393" i="4"/>
  <c r="AB355" i="4"/>
  <c r="AB317" i="4"/>
  <c r="AB279" i="4"/>
  <c r="AB241" i="4"/>
  <c r="AB203" i="4"/>
  <c r="AB336" i="4"/>
  <c r="AB298" i="4"/>
  <c r="AB260" i="4"/>
  <c r="AB222" i="4"/>
  <c r="AB184" i="4"/>
  <c r="AB146" i="4"/>
  <c r="AB108" i="4"/>
  <c r="AB70" i="4"/>
  <c r="AB165" i="4"/>
  <c r="AB127" i="4"/>
  <c r="AB89" i="4"/>
  <c r="AA51" i="4"/>
  <c r="V583" i="4"/>
  <c r="V602" i="4"/>
  <c r="V564" i="4"/>
  <c r="V526" i="4"/>
  <c r="V545" i="4"/>
  <c r="V507" i="4"/>
  <c r="V469" i="4"/>
  <c r="V431" i="4"/>
  <c r="V488" i="4"/>
  <c r="V450" i="4"/>
  <c r="V393" i="4"/>
  <c r="V355" i="4"/>
  <c r="V412" i="4"/>
  <c r="V374" i="4"/>
  <c r="V336" i="4"/>
  <c r="V298" i="4"/>
  <c r="V260" i="4"/>
  <c r="V222" i="4"/>
  <c r="V317" i="4"/>
  <c r="V279" i="4"/>
  <c r="V241" i="4"/>
  <c r="V203" i="4"/>
  <c r="V165" i="4"/>
  <c r="V127" i="4"/>
  <c r="V89" i="4"/>
  <c r="V51" i="4"/>
  <c r="V184" i="4"/>
  <c r="V146" i="4"/>
  <c r="V108" i="4"/>
  <c r="V70" i="4"/>
  <c r="Z583" i="4"/>
  <c r="Z602" i="4"/>
  <c r="Z526" i="4"/>
  <c r="Z564" i="4"/>
  <c r="Z545" i="4"/>
  <c r="Z507" i="4"/>
  <c r="Z469" i="4"/>
  <c r="Z431" i="4"/>
  <c r="Z488" i="4"/>
  <c r="Z450" i="4"/>
  <c r="Z393" i="4"/>
  <c r="Z355" i="4"/>
  <c r="Z412" i="4"/>
  <c r="Z374" i="4"/>
  <c r="Z336" i="4"/>
  <c r="Z298" i="4"/>
  <c r="Z260" i="4"/>
  <c r="Z222" i="4"/>
  <c r="Z317" i="4"/>
  <c r="Z279" i="4"/>
  <c r="Z241" i="4"/>
  <c r="Z203" i="4"/>
  <c r="Z165" i="4"/>
  <c r="Z127" i="4"/>
  <c r="Z89" i="4"/>
  <c r="Z51" i="4"/>
  <c r="Z184" i="4"/>
  <c r="Z146" i="4"/>
  <c r="Z108" i="4"/>
  <c r="Z70" i="4"/>
  <c r="W51" i="4"/>
  <c r="AB51" i="4"/>
  <c r="Y70" i="4"/>
  <c r="AC89" i="4"/>
  <c r="AC108" i="4"/>
  <c r="Y127" i="4"/>
  <c r="X51" i="4"/>
  <c r="AC51" i="4"/>
  <c r="AA70" i="4"/>
  <c r="W89" i="4"/>
  <c r="W108" i="4"/>
  <c r="AA127" i="4"/>
</calcChain>
</file>

<file path=xl/sharedStrings.xml><?xml version="1.0" encoding="utf-8"?>
<sst xmlns="http://schemas.openxmlformats.org/spreadsheetml/2006/main" count="274" uniqueCount="25">
  <si>
    <t>Monthly Plan</t>
  </si>
  <si>
    <t>Monthly Plan Per Territory</t>
  </si>
  <si>
    <t>DAY</t>
  </si>
  <si>
    <t>AM</t>
  </si>
  <si>
    <t>PM</t>
  </si>
  <si>
    <t>PM PLAN</t>
  </si>
  <si>
    <t>AM PLAN</t>
  </si>
  <si>
    <t>START TIME</t>
  </si>
  <si>
    <t>END TIME</t>
  </si>
  <si>
    <t>Territory</t>
  </si>
  <si>
    <t>COD</t>
  </si>
  <si>
    <t xml:space="preserve"> Dr Name</t>
  </si>
  <si>
    <t>Specility</t>
  </si>
  <si>
    <t>class</t>
  </si>
  <si>
    <t>TRENDO</t>
  </si>
  <si>
    <t>PREG50</t>
  </si>
  <si>
    <t>PREG100</t>
  </si>
  <si>
    <t>PROS</t>
  </si>
  <si>
    <t>AVO</t>
  </si>
  <si>
    <t>ASPA</t>
  </si>
  <si>
    <t>VAIL</t>
  </si>
  <si>
    <t>STAZO</t>
  </si>
  <si>
    <t>Hospital</t>
  </si>
  <si>
    <t xml:space="preserve">clinic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</si>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</sst>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d/m/yyyy;@"/>
    <numFmt numFmtId="165" formatCode="[$-409]h:mm\ AM/PM;@"/>
    <numFmt numFmtId="166" formatCode="_-* #,##0.00_-;_-* #,##0.00\-;_-* &quot;-&quot;??_-;_-@_-"/>
    <numFmt numFmtId="167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48"/>
      <color theme="3" tint="0.39997558519241921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6"/>
      <name val="Calibri"/>
      <family val="2"/>
      <scheme val="minor"/>
    </font>
    <font>
      <sz val="11"/>
      <color indexed="8"/>
      <name val="Arial"/>
      <family val="2"/>
      <charset val="178"/>
    </font>
    <font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2">
    <xf numFmtId="0" fontId="0" fillId="0" borderId="0"/>
    <xf numFmtId="0" fontId="15" fillId="0" borderId="0"/>
    <xf numFmtId="0" fontId="1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" fillId="0" borderId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15">
    <xf numFmtId="0" fontId="0" fillId="0" borderId="0" xfId="0"/>
    <xf numFmtId="0" fontId="2" fillId="2" borderId="0" xfId="0" applyFont="1" applyFill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textRotation="90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6" fillId="0" borderId="4" xfId="0" applyFont="1" applyFill="1" applyBorder="1" applyAlignment="1" applyProtection="1">
      <alignment horizontal="center" vertical="center"/>
      <protection hidden="1"/>
    </xf>
    <xf numFmtId="0" fontId="6" fillId="0" borderId="5" xfId="0" applyFont="1" applyFill="1" applyBorder="1" applyAlignment="1" applyProtection="1">
      <alignment horizontal="center" vertical="center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7" fillId="3" borderId="3" xfId="0" applyFont="1" applyFill="1" applyBorder="1" applyAlignment="1" applyProtection="1">
      <alignment horizontal="center" vertical="center"/>
      <protection hidden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8" fillId="4" borderId="6" xfId="0" applyFont="1" applyFill="1" applyBorder="1" applyAlignment="1" applyProtection="1">
      <alignment horizontal="center" vertical="center"/>
      <protection locked="0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4" borderId="6" xfId="0" applyFont="1" applyFill="1" applyBorder="1" applyAlignment="1" applyProtection="1">
      <alignment horizontal="center" vertical="center"/>
      <protection locked="0"/>
    </xf>
    <xf numFmtId="0" fontId="9" fillId="4" borderId="5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 hidden="1"/>
    </xf>
    <xf numFmtId="0" fontId="11" fillId="0" borderId="0" xfId="0" applyFont="1" applyBorder="1" applyAlignment="1" applyProtection="1">
      <alignment horizontal="center" vertical="center"/>
      <protection locked="0"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center" vertical="center"/>
      <protection locked="0" hidden="1"/>
    </xf>
    <xf numFmtId="1" fontId="13" fillId="6" borderId="8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8" xfId="0" applyFont="1" applyBorder="1" applyAlignment="1" applyProtection="1">
      <alignment horizontal="center" vertical="center"/>
      <protection hidden="1"/>
    </xf>
    <xf numFmtId="165" fontId="14" fillId="0" borderId="8" xfId="0" applyNumberFormat="1" applyFont="1" applyBorder="1" applyAlignment="1" applyProtection="1">
      <alignment horizontal="center" vertical="center"/>
      <protection locked="0" hidden="1"/>
    </xf>
    <xf numFmtId="0" fontId="0" fillId="0" borderId="0" xfId="0" applyFont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6" fillId="7" borderId="9" xfId="1" applyFont="1" applyFill="1" applyBorder="1" applyAlignment="1" applyProtection="1">
      <alignment horizontal="center" vertical="center"/>
      <protection hidden="1"/>
    </xf>
    <xf numFmtId="0" fontId="16" fillId="7" borderId="10" xfId="1" applyFont="1" applyFill="1" applyBorder="1" applyAlignment="1" applyProtection="1">
      <alignment horizontal="center" vertical="center"/>
      <protection hidden="1"/>
    </xf>
    <xf numFmtId="0" fontId="16" fillId="8" borderId="10" xfId="2" applyFont="1" applyFill="1" applyBorder="1" applyAlignment="1" applyProtection="1">
      <alignment horizontal="center" vertical="center"/>
      <protection hidden="1"/>
    </xf>
    <xf numFmtId="0" fontId="16" fillId="7" borderId="11" xfId="2" applyFont="1" applyFill="1" applyBorder="1" applyAlignment="1" applyProtection="1">
      <alignment horizontal="center" vertical="center"/>
      <protection hidden="1"/>
    </xf>
    <xf numFmtId="0" fontId="16" fillId="7" borderId="12" xfId="2" applyFont="1" applyFill="1" applyBorder="1" applyAlignment="1" applyProtection="1">
      <alignment horizontal="center" vertical="center"/>
      <protection hidden="1"/>
    </xf>
    <xf numFmtId="0" fontId="16" fillId="7" borderId="13" xfId="2" applyFont="1" applyFill="1" applyBorder="1" applyAlignment="1" applyProtection="1">
      <alignment horizontal="center" vertical="center"/>
      <protection hidden="1"/>
    </xf>
    <xf numFmtId="0" fontId="16" fillId="7" borderId="14" xfId="2" applyFont="1" applyFill="1" applyBorder="1" applyAlignment="1" applyProtection="1">
      <alignment horizontal="center" vertical="center"/>
      <protection hidden="1"/>
    </xf>
    <xf numFmtId="0" fontId="16" fillId="7" borderId="15" xfId="2" applyFont="1" applyFill="1" applyBorder="1" applyAlignment="1" applyProtection="1">
      <alignment horizontal="center" vertical="center"/>
      <protection hidden="1"/>
    </xf>
    <xf numFmtId="0" fontId="16" fillId="7" borderId="11" xfId="2" applyFont="1" applyFill="1" applyBorder="1" applyAlignment="1" applyProtection="1">
      <alignment horizontal="center" vertical="center"/>
      <protection hidden="1"/>
    </xf>
    <xf numFmtId="166" fontId="16" fillId="7" borderId="16" xfId="3" applyFont="1" applyFill="1" applyBorder="1" applyAlignment="1" applyProtection="1">
      <alignment horizontal="center" vertical="center"/>
      <protection hidden="1"/>
    </xf>
    <xf numFmtId="166" fontId="16" fillId="7" borderId="17" xfId="3" applyFont="1" applyFill="1" applyBorder="1" applyAlignment="1" applyProtection="1">
      <alignment horizontal="center" vertical="center"/>
      <protection hidden="1"/>
    </xf>
    <xf numFmtId="166" fontId="16" fillId="7" borderId="18" xfId="3" applyFont="1" applyFill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locked="0" hidden="1"/>
    </xf>
    <xf numFmtId="166" fontId="16" fillId="7" borderId="14" xfId="3" applyFont="1" applyFill="1" applyBorder="1" applyAlignment="1" applyProtection="1">
      <alignment horizontal="center" vertical="center"/>
      <protection hidden="1"/>
    </xf>
    <xf numFmtId="166" fontId="16" fillId="7" borderId="10" xfId="3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locked="0"/>
    </xf>
    <xf numFmtId="0" fontId="18" fillId="9" borderId="20" xfId="1" applyFont="1" applyFill="1" applyBorder="1" applyAlignment="1" applyProtection="1">
      <alignment horizontal="center" vertical="center"/>
      <protection hidden="1"/>
    </xf>
    <xf numFmtId="0" fontId="18" fillId="0" borderId="21" xfId="1" applyFont="1" applyFill="1" applyBorder="1" applyAlignment="1" applyProtection="1">
      <alignment horizontal="center" vertical="center"/>
      <protection hidden="1"/>
    </xf>
    <xf numFmtId="0" fontId="19" fillId="0" borderId="22" xfId="0" applyFont="1" applyBorder="1" applyAlignment="1" applyProtection="1">
      <alignment horizontal="center" vertical="center" wrapText="1"/>
      <protection locked="0" hidden="1"/>
    </xf>
    <xf numFmtId="0" fontId="18" fillId="0" borderId="23" xfId="2" applyFont="1" applyFill="1" applyBorder="1" applyAlignment="1" applyProtection="1">
      <alignment horizontal="center" vertical="center"/>
      <protection hidden="1"/>
    </xf>
    <xf numFmtId="0" fontId="18" fillId="0" borderId="24" xfId="2" applyFont="1" applyFill="1" applyBorder="1" applyAlignment="1" applyProtection="1">
      <alignment horizontal="center" vertical="center"/>
      <protection hidden="1"/>
    </xf>
    <xf numFmtId="0" fontId="18" fillId="0" borderId="25" xfId="2" applyFont="1" applyFill="1" applyBorder="1" applyAlignment="1" applyProtection="1">
      <alignment horizontal="center" vertical="center"/>
      <protection hidden="1"/>
    </xf>
    <xf numFmtId="0" fontId="18" fillId="0" borderId="26" xfId="2" applyFont="1" applyFill="1" applyBorder="1" applyAlignment="1" applyProtection="1">
      <alignment horizontal="center" vertical="center"/>
      <protection hidden="1"/>
    </xf>
    <xf numFmtId="0" fontId="18" fillId="0" borderId="27" xfId="2" applyFont="1" applyFill="1" applyBorder="1" applyAlignment="1" applyProtection="1">
      <alignment horizontal="center" vertical="center"/>
      <protection hidden="1"/>
    </xf>
    <xf numFmtId="0" fontId="18" fillId="0" borderId="23" xfId="2" applyFont="1" applyFill="1" applyBorder="1" applyAlignment="1" applyProtection="1">
      <alignment horizontal="center" vertical="center"/>
      <protection hidden="1"/>
    </xf>
    <xf numFmtId="0" fontId="18" fillId="0" borderId="28" xfId="2" applyFont="1" applyFill="1" applyBorder="1" applyAlignment="1" applyProtection="1">
      <alignment horizontal="center" vertical="center"/>
      <protection locked="0" hidden="1"/>
    </xf>
    <xf numFmtId="0" fontId="18" fillId="0" borderId="29" xfId="2" applyFont="1" applyFill="1" applyBorder="1" applyAlignment="1" applyProtection="1">
      <alignment horizontal="center" vertical="center"/>
      <protection locked="0" hidden="1"/>
    </xf>
    <xf numFmtId="0" fontId="18" fillId="0" borderId="30" xfId="2" applyFont="1" applyFill="1" applyBorder="1" applyAlignment="1" applyProtection="1">
      <alignment horizontal="center" vertical="center"/>
      <protection locked="0" hidden="1"/>
    </xf>
    <xf numFmtId="0" fontId="18" fillId="0" borderId="26" xfId="2" applyFont="1" applyFill="1" applyBorder="1" applyAlignment="1" applyProtection="1">
      <alignment horizontal="center" vertical="center"/>
      <protection locked="0" hidden="1"/>
    </xf>
    <xf numFmtId="0" fontId="18" fillId="0" borderId="21" xfId="2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center" vertical="center"/>
      <protection locked="0"/>
    </xf>
    <xf numFmtId="0" fontId="18" fillId="9" borderId="31" xfId="1" applyFont="1" applyFill="1" applyBorder="1" applyAlignment="1" applyProtection="1">
      <alignment horizontal="center" vertical="center"/>
      <protection hidden="1"/>
    </xf>
    <xf numFmtId="0" fontId="18" fillId="0" borderId="32" xfId="2" applyFont="1" applyFill="1" applyBorder="1" applyAlignment="1" applyProtection="1">
      <alignment horizontal="center" vertical="center"/>
      <protection locked="0" hidden="1"/>
    </xf>
    <xf numFmtId="0" fontId="18" fillId="0" borderId="33" xfId="2" applyFont="1" applyFill="1" applyBorder="1" applyAlignment="1" applyProtection="1">
      <alignment horizontal="center" vertical="center"/>
      <protection locked="0" hidden="1"/>
    </xf>
    <xf numFmtId="0" fontId="18" fillId="0" borderId="34" xfId="2" applyFont="1" applyFill="1" applyBorder="1" applyAlignment="1" applyProtection="1">
      <alignment horizontal="center" vertical="center"/>
      <protection locked="0" hidden="1"/>
    </xf>
    <xf numFmtId="0" fontId="18" fillId="0" borderId="35" xfId="2" applyFont="1" applyFill="1" applyBorder="1" applyAlignment="1" applyProtection="1">
      <alignment horizontal="center" vertical="center"/>
      <protection locked="0" hidden="1"/>
    </xf>
    <xf numFmtId="0" fontId="18" fillId="0" borderId="36" xfId="2" applyFont="1" applyFill="1" applyBorder="1" applyAlignment="1" applyProtection="1">
      <alignment horizontal="center" vertical="center"/>
      <protection locked="0" hidden="1"/>
    </xf>
    <xf numFmtId="0" fontId="18" fillId="0" borderId="14" xfId="2" applyFont="1" applyFill="1" applyBorder="1" applyAlignment="1" applyProtection="1">
      <alignment horizontal="center" vertical="center"/>
      <protection hidden="1"/>
    </xf>
    <xf numFmtId="0" fontId="18" fillId="0" borderId="15" xfId="2" applyFont="1" applyFill="1" applyBorder="1" applyAlignment="1" applyProtection="1">
      <alignment horizontal="center" vertical="center"/>
      <protection hidden="1"/>
    </xf>
    <xf numFmtId="1" fontId="18" fillId="9" borderId="10" xfId="1" applyNumberFormat="1" applyFont="1" applyFill="1" applyBorder="1" applyAlignment="1" applyProtection="1">
      <alignment horizontal="center" vertical="center"/>
      <protection hidden="1"/>
    </xf>
    <xf numFmtId="1" fontId="18" fillId="9" borderId="11" xfId="2" applyNumberFormat="1" applyFont="1" applyFill="1" applyBorder="1" applyAlignment="1" applyProtection="1">
      <alignment horizontal="center" vertical="center"/>
      <protection hidden="1"/>
    </xf>
    <xf numFmtId="1" fontId="18" fillId="9" borderId="12" xfId="2" applyNumberFormat="1" applyFont="1" applyFill="1" applyBorder="1" applyAlignment="1" applyProtection="1">
      <alignment horizontal="center" vertical="center"/>
      <protection hidden="1"/>
    </xf>
    <xf numFmtId="1" fontId="18" fillId="9" borderId="13" xfId="2" applyNumberFormat="1" applyFont="1" applyFill="1" applyBorder="1" applyAlignment="1" applyProtection="1">
      <alignment horizontal="center" vertical="center"/>
      <protection hidden="1"/>
    </xf>
    <xf numFmtId="1" fontId="18" fillId="9" borderId="14" xfId="3" applyNumberFormat="1" applyFont="1" applyFill="1" applyBorder="1" applyAlignment="1" applyProtection="1">
      <alignment horizontal="center" vertical="center"/>
      <protection hidden="1"/>
    </xf>
    <xf numFmtId="1" fontId="18" fillId="9" borderId="15" xfId="3" applyNumberFormat="1" applyFont="1" applyFill="1" applyBorder="1" applyAlignment="1" applyProtection="1">
      <alignment horizontal="center" vertical="center"/>
      <protection hidden="1"/>
    </xf>
    <xf numFmtId="1" fontId="18" fillId="9" borderId="11" xfId="3" applyNumberFormat="1" applyFont="1" applyFill="1" applyBorder="1" applyAlignment="1" applyProtection="1">
      <alignment horizontal="center" vertical="center"/>
      <protection hidden="1"/>
    </xf>
    <xf numFmtId="1" fontId="18" fillId="9" borderId="16" xfId="3" applyNumberFormat="1" applyFont="1" applyFill="1" applyBorder="1" applyAlignment="1" applyProtection="1">
      <alignment horizontal="center" vertical="center"/>
      <protection hidden="1"/>
    </xf>
    <xf numFmtId="1" fontId="18" fillId="9" borderId="17" xfId="3" applyNumberFormat="1" applyFont="1" applyFill="1" applyBorder="1" applyAlignment="1" applyProtection="1">
      <alignment horizontal="center" vertical="center"/>
      <protection hidden="1"/>
    </xf>
    <xf numFmtId="1" fontId="18" fillId="9" borderId="18" xfId="3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locked="0" hidden="1"/>
    </xf>
    <xf numFmtId="1" fontId="18" fillId="9" borderId="13" xfId="3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9" fillId="10" borderId="22" xfId="0" applyFont="1" applyFill="1" applyBorder="1" applyAlignment="1" applyProtection="1">
      <alignment horizontal="center" vertical="center" wrapText="1"/>
      <protection locked="0" hidden="1"/>
    </xf>
    <xf numFmtId="0" fontId="19" fillId="10" borderId="22" xfId="0" applyFont="1" applyFill="1" applyBorder="1" applyAlignment="1" applyProtection="1">
      <alignment horizontal="center" vertical="center"/>
      <protection locked="0" hidden="1"/>
    </xf>
    <xf numFmtId="0" fontId="18" fillId="0" borderId="32" xfId="2" applyNumberFormat="1" applyFont="1" applyFill="1" applyBorder="1" applyAlignment="1" applyProtection="1">
      <alignment horizontal="center" vertical="center"/>
      <protection locked="0" hidden="1"/>
    </xf>
    <xf numFmtId="0" fontId="18" fillId="0" borderId="33" xfId="2" applyNumberFormat="1" applyFont="1" applyFill="1" applyBorder="1" applyAlignment="1" applyProtection="1">
      <alignment horizontal="center" vertical="center"/>
      <protection locked="0" hidden="1"/>
    </xf>
    <xf numFmtId="0" fontId="18" fillId="0" borderId="34" xfId="2" applyNumberFormat="1" applyFont="1" applyFill="1" applyBorder="1" applyAlignment="1" applyProtection="1">
      <alignment horizontal="center" vertical="center"/>
      <protection locked="0" hidden="1"/>
    </xf>
    <xf numFmtId="0" fontId="16" fillId="7" borderId="11" xfId="1" applyFont="1" applyFill="1" applyBorder="1" applyAlignment="1" applyProtection="1">
      <alignment horizontal="center" vertical="center"/>
      <protection hidden="1"/>
    </xf>
    <xf numFmtId="0" fontId="16" fillId="8" borderId="17" xfId="2" applyFont="1" applyFill="1" applyBorder="1" applyAlignment="1" applyProtection="1">
      <alignment horizontal="center" vertical="center"/>
      <protection hidden="1"/>
    </xf>
    <xf numFmtId="0" fontId="16" fillId="7" borderId="37" xfId="2" applyFont="1" applyFill="1" applyBorder="1" applyAlignment="1" applyProtection="1">
      <alignment horizontal="center" vertical="center"/>
      <protection hidden="1"/>
    </xf>
    <xf numFmtId="0" fontId="16" fillId="7" borderId="38" xfId="2" applyFont="1" applyFill="1" applyBorder="1" applyAlignment="1" applyProtection="1">
      <alignment horizontal="center" vertical="center"/>
      <protection hidden="1"/>
    </xf>
    <xf numFmtId="0" fontId="16" fillId="7" borderId="12" xfId="2" applyFont="1" applyFill="1" applyBorder="1" applyAlignment="1" applyProtection="1">
      <alignment horizontal="center" vertical="center"/>
      <protection hidden="1"/>
    </xf>
    <xf numFmtId="166" fontId="16" fillId="7" borderId="37" xfId="3" applyFont="1" applyFill="1" applyBorder="1" applyAlignment="1" applyProtection="1">
      <alignment horizontal="center" vertical="center"/>
      <protection hidden="1"/>
    </xf>
    <xf numFmtId="166" fontId="16" fillId="7" borderId="12" xfId="3" applyFont="1" applyFill="1" applyBorder="1" applyAlignment="1" applyProtection="1">
      <alignment horizontal="center" vertical="center"/>
      <protection hidden="1"/>
    </xf>
    <xf numFmtId="0" fontId="18" fillId="0" borderId="39" xfId="2" applyFont="1" applyFill="1" applyBorder="1" applyAlignment="1" applyProtection="1">
      <alignment horizontal="center" vertical="center"/>
      <protection hidden="1"/>
    </xf>
    <xf numFmtId="0" fontId="18" fillId="0" borderId="40" xfId="2" applyFont="1" applyFill="1" applyBorder="1" applyAlignment="1" applyProtection="1">
      <alignment horizontal="center" vertical="center"/>
      <protection locked="0" hidden="1"/>
    </xf>
    <xf numFmtId="0" fontId="18" fillId="0" borderId="41" xfId="2" applyFont="1" applyFill="1" applyBorder="1" applyAlignment="1" applyProtection="1">
      <alignment horizontal="center" vertical="center"/>
      <protection locked="0" hidden="1"/>
    </xf>
    <xf numFmtId="0" fontId="18" fillId="0" borderId="42" xfId="2" applyFont="1" applyFill="1" applyBorder="1" applyAlignment="1" applyProtection="1">
      <alignment horizontal="center" vertical="center"/>
      <protection hidden="1"/>
    </xf>
  </cellXfs>
  <cellStyles count="12">
    <cellStyle name="Comma 2" xfId="3"/>
    <cellStyle name="Comma 2 2" xfId="4"/>
    <cellStyle name="Normal" xfId="0" builtinId="0"/>
    <cellStyle name="Normal 2" xfId="1"/>
    <cellStyle name="Normal 2 2" xfId="2"/>
    <cellStyle name="Normal 2 2 10 2" xfId="5"/>
    <cellStyle name="Normal 2 2 10 4 2" xfId="6"/>
    <cellStyle name="Normal 3" xfId="7"/>
    <cellStyle name="Normal 4" xfId="8"/>
    <cellStyle name="Percent 2" xfId="9"/>
    <cellStyle name="Percent 2 10" xfId="10"/>
    <cellStyle name="Percent 2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system%20re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r%20Tech/Downloads/District%20Mgrs/Haitham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ag"/>
      <sheetName val="Daily Report"/>
      <sheetName val="plan"/>
    </sheetNames>
    <sheetDataSet>
      <sheetData sheetId="0">
        <row r="1">
          <cell r="A1" t="str">
            <v>Master List ( Select Your List )</v>
          </cell>
          <cell r="F1" t="str">
            <v>Coverag List</v>
          </cell>
        </row>
        <row r="2">
          <cell r="G2" t="str">
            <v>Monthly Visites</v>
          </cell>
        </row>
        <row r="3">
          <cell r="A3" t="str">
            <v>COD</v>
          </cell>
          <cell r="B3" t="str">
            <v>Doc.Name</v>
          </cell>
          <cell r="C3" t="str">
            <v>Speciality</v>
          </cell>
          <cell r="D3" t="str">
            <v>Class</v>
          </cell>
          <cell r="E3" t="str">
            <v>Center</v>
          </cell>
          <cell r="F3" t="str">
            <v>Pharmacy</v>
          </cell>
          <cell r="G3" t="str">
            <v>COMMENT</v>
          </cell>
          <cell r="H3" t="str">
            <v>Done</v>
          </cell>
        </row>
        <row r="5">
          <cell r="A5" t="str">
            <v>A1</v>
          </cell>
          <cell r="H5">
            <v>0</v>
          </cell>
        </row>
        <row r="6">
          <cell r="A6" t="str">
            <v>A2</v>
          </cell>
          <cell r="H6">
            <v>0</v>
          </cell>
        </row>
        <row r="7">
          <cell r="A7" t="str">
            <v>A3</v>
          </cell>
          <cell r="H7">
            <v>0</v>
          </cell>
        </row>
        <row r="8">
          <cell r="A8" t="str">
            <v>A4</v>
          </cell>
          <cell r="H8">
            <v>0</v>
          </cell>
        </row>
        <row r="9">
          <cell r="A9" t="str">
            <v>A5</v>
          </cell>
          <cell r="H9">
            <v>0</v>
          </cell>
        </row>
        <row r="10">
          <cell r="A10" t="str">
            <v>A6</v>
          </cell>
          <cell r="H10">
            <v>0</v>
          </cell>
        </row>
        <row r="11">
          <cell r="A11" t="str">
            <v>A7</v>
          </cell>
          <cell r="H11">
            <v>0</v>
          </cell>
        </row>
        <row r="12">
          <cell r="A12" t="str">
            <v>A8</v>
          </cell>
          <cell r="H12">
            <v>0</v>
          </cell>
        </row>
        <row r="13">
          <cell r="A13" t="str">
            <v>A9</v>
          </cell>
          <cell r="H13">
            <v>0</v>
          </cell>
        </row>
        <row r="14">
          <cell r="A14" t="str">
            <v>A10</v>
          </cell>
          <cell r="H14">
            <v>0</v>
          </cell>
        </row>
        <row r="15">
          <cell r="A15" t="str">
            <v>A11</v>
          </cell>
          <cell r="H15">
            <v>0</v>
          </cell>
        </row>
        <row r="16">
          <cell r="A16" t="str">
            <v>A12</v>
          </cell>
          <cell r="H16">
            <v>0</v>
          </cell>
        </row>
        <row r="17">
          <cell r="A17" t="str">
            <v>A13</v>
          </cell>
          <cell r="H17">
            <v>0</v>
          </cell>
        </row>
        <row r="18">
          <cell r="A18" t="str">
            <v>A14</v>
          </cell>
          <cell r="H18">
            <v>0</v>
          </cell>
        </row>
        <row r="19">
          <cell r="A19" t="str">
            <v>A15</v>
          </cell>
          <cell r="H19">
            <v>0</v>
          </cell>
        </row>
        <row r="20">
          <cell r="A20" t="str">
            <v>A16</v>
          </cell>
          <cell r="H20">
            <v>0</v>
          </cell>
        </row>
        <row r="21">
          <cell r="A21" t="str">
            <v>A17</v>
          </cell>
          <cell r="H21">
            <v>0</v>
          </cell>
        </row>
        <row r="22">
          <cell r="A22" t="str">
            <v>A18</v>
          </cell>
          <cell r="H22">
            <v>0</v>
          </cell>
        </row>
        <row r="23">
          <cell r="A23" t="str">
            <v>A19</v>
          </cell>
          <cell r="H23">
            <v>0</v>
          </cell>
        </row>
        <row r="24">
          <cell r="A24" t="str">
            <v>A20</v>
          </cell>
          <cell r="H24">
            <v>0</v>
          </cell>
        </row>
        <row r="25">
          <cell r="A25" t="str">
            <v>A21</v>
          </cell>
          <cell r="H25">
            <v>0</v>
          </cell>
        </row>
        <row r="26">
          <cell r="A26" t="str">
            <v>A22</v>
          </cell>
          <cell r="H26">
            <v>0</v>
          </cell>
        </row>
        <row r="27">
          <cell r="A27" t="str">
            <v>A23</v>
          </cell>
          <cell r="H27">
            <v>0</v>
          </cell>
        </row>
        <row r="28">
          <cell r="A28" t="str">
            <v>A24</v>
          </cell>
          <cell r="H28">
            <v>0</v>
          </cell>
        </row>
        <row r="29">
          <cell r="A29" t="str">
            <v>A25</v>
          </cell>
          <cell r="H29">
            <v>0</v>
          </cell>
        </row>
        <row r="30">
          <cell r="A30" t="str">
            <v>A26</v>
          </cell>
          <cell r="H30">
            <v>0</v>
          </cell>
        </row>
        <row r="31">
          <cell r="A31" t="str">
            <v>A27</v>
          </cell>
          <cell r="H31">
            <v>0</v>
          </cell>
        </row>
        <row r="32">
          <cell r="A32" t="str">
            <v>A28</v>
          </cell>
          <cell r="H32">
            <v>0</v>
          </cell>
        </row>
        <row r="33">
          <cell r="A33" t="str">
            <v>A29</v>
          </cell>
          <cell r="H33">
            <v>0</v>
          </cell>
        </row>
        <row r="34">
          <cell r="A34" t="str">
            <v>A30</v>
          </cell>
          <cell r="H34">
            <v>0</v>
          </cell>
        </row>
        <row r="35">
          <cell r="A35" t="str">
            <v>A31</v>
          </cell>
          <cell r="H35">
            <v>0</v>
          </cell>
        </row>
        <row r="36">
          <cell r="A36" t="str">
            <v>A32</v>
          </cell>
          <cell r="H36">
            <v>0</v>
          </cell>
        </row>
        <row r="37">
          <cell r="A37" t="str">
            <v>A33</v>
          </cell>
          <cell r="H37">
            <v>0</v>
          </cell>
        </row>
        <row r="38">
          <cell r="A38" t="str">
            <v>A34</v>
          </cell>
          <cell r="H38">
            <v>0</v>
          </cell>
        </row>
        <row r="39">
          <cell r="A39" t="str">
            <v>A35</v>
          </cell>
          <cell r="H39">
            <v>0</v>
          </cell>
        </row>
        <row r="40">
          <cell r="A40" t="str">
            <v>A36</v>
          </cell>
          <cell r="H40">
            <v>0</v>
          </cell>
        </row>
        <row r="41">
          <cell r="A41" t="str">
            <v>A37</v>
          </cell>
          <cell r="H41">
            <v>0</v>
          </cell>
        </row>
        <row r="42">
          <cell r="A42" t="str">
            <v>A38</v>
          </cell>
          <cell r="H42">
            <v>0</v>
          </cell>
        </row>
        <row r="43">
          <cell r="A43" t="str">
            <v>A39</v>
          </cell>
          <cell r="H43">
            <v>0</v>
          </cell>
        </row>
        <row r="44">
          <cell r="A44" t="str">
            <v>A40</v>
          </cell>
          <cell r="H44">
            <v>0</v>
          </cell>
        </row>
        <row r="45">
          <cell r="A45" t="str">
            <v>A41</v>
          </cell>
          <cell r="H45">
            <v>0</v>
          </cell>
        </row>
        <row r="46">
          <cell r="A46" t="str">
            <v>A42</v>
          </cell>
          <cell r="H46">
            <v>0</v>
          </cell>
        </row>
        <row r="47">
          <cell r="A47" t="str">
            <v>A43</v>
          </cell>
          <cell r="H47">
            <v>0</v>
          </cell>
        </row>
        <row r="48">
          <cell r="A48" t="str">
            <v>A44</v>
          </cell>
          <cell r="H48">
            <v>0</v>
          </cell>
        </row>
        <row r="49">
          <cell r="A49" t="str">
            <v>A45</v>
          </cell>
          <cell r="H49">
            <v>0</v>
          </cell>
        </row>
        <row r="50">
          <cell r="A50" t="str">
            <v>A46</v>
          </cell>
          <cell r="H50">
            <v>0</v>
          </cell>
        </row>
        <row r="51">
          <cell r="A51" t="str">
            <v>A47</v>
          </cell>
          <cell r="H51">
            <v>0</v>
          </cell>
        </row>
        <row r="52">
          <cell r="A52" t="str">
            <v>A48</v>
          </cell>
          <cell r="H52">
            <v>0</v>
          </cell>
        </row>
        <row r="53">
          <cell r="A53" t="str">
            <v>A49</v>
          </cell>
          <cell r="H53">
            <v>0</v>
          </cell>
        </row>
        <row r="54">
          <cell r="A54" t="str">
            <v>A50</v>
          </cell>
          <cell r="H54">
            <v>0</v>
          </cell>
        </row>
        <row r="55">
          <cell r="A55" t="str">
            <v>A51</v>
          </cell>
          <cell r="H55">
            <v>0</v>
          </cell>
        </row>
        <row r="56">
          <cell r="A56" t="str">
            <v>A52</v>
          </cell>
          <cell r="H56">
            <v>0</v>
          </cell>
        </row>
        <row r="57">
          <cell r="A57" t="str">
            <v>A53</v>
          </cell>
          <cell r="H57">
            <v>0</v>
          </cell>
        </row>
        <row r="58">
          <cell r="A58" t="str">
            <v>A54</v>
          </cell>
          <cell r="H58">
            <v>0</v>
          </cell>
        </row>
        <row r="59">
          <cell r="A59" t="str">
            <v>A55</v>
          </cell>
          <cell r="H59">
            <v>0</v>
          </cell>
        </row>
        <row r="60">
          <cell r="A60" t="str">
            <v>A56</v>
          </cell>
          <cell r="H60">
            <v>0</v>
          </cell>
        </row>
        <row r="61">
          <cell r="A61" t="str">
            <v>A57</v>
          </cell>
          <cell r="H61">
            <v>0</v>
          </cell>
        </row>
        <row r="62">
          <cell r="A62" t="str">
            <v>A58</v>
          </cell>
          <cell r="H62">
            <v>0</v>
          </cell>
        </row>
        <row r="63">
          <cell r="A63" t="str">
            <v>A59</v>
          </cell>
          <cell r="H63">
            <v>0</v>
          </cell>
        </row>
        <row r="64">
          <cell r="A64" t="str">
            <v>A60</v>
          </cell>
          <cell r="H64">
            <v>0</v>
          </cell>
        </row>
        <row r="65">
          <cell r="A65" t="str">
            <v>A61</v>
          </cell>
          <cell r="H65">
            <v>0</v>
          </cell>
        </row>
        <row r="66">
          <cell r="A66" t="str">
            <v>A62</v>
          </cell>
          <cell r="H66">
            <v>0</v>
          </cell>
        </row>
        <row r="67">
          <cell r="A67" t="str">
            <v>A63</v>
          </cell>
          <cell r="H67">
            <v>0</v>
          </cell>
        </row>
        <row r="68">
          <cell r="A68" t="str">
            <v>A64</v>
          </cell>
          <cell r="H68">
            <v>0</v>
          </cell>
        </row>
        <row r="69">
          <cell r="A69" t="str">
            <v>A65</v>
          </cell>
          <cell r="H69">
            <v>0</v>
          </cell>
        </row>
        <row r="70">
          <cell r="A70" t="str">
            <v>A66</v>
          </cell>
          <cell r="H70">
            <v>0</v>
          </cell>
        </row>
        <row r="71">
          <cell r="A71" t="str">
            <v>A67</v>
          </cell>
          <cell r="H71">
            <v>0</v>
          </cell>
        </row>
        <row r="72">
          <cell r="A72" t="str">
            <v>A68</v>
          </cell>
          <cell r="H72">
            <v>0</v>
          </cell>
        </row>
        <row r="73">
          <cell r="A73" t="str">
            <v>A69</v>
          </cell>
          <cell r="H73">
            <v>0</v>
          </cell>
        </row>
        <row r="74">
          <cell r="A74" t="str">
            <v>A70</v>
          </cell>
          <cell r="H74">
            <v>0</v>
          </cell>
        </row>
        <row r="75">
          <cell r="A75" t="str">
            <v>A71</v>
          </cell>
          <cell r="H75">
            <v>0</v>
          </cell>
        </row>
        <row r="76">
          <cell r="A76" t="str">
            <v>A72</v>
          </cell>
          <cell r="H76">
            <v>0</v>
          </cell>
        </row>
        <row r="77">
          <cell r="A77" t="str">
            <v>A73</v>
          </cell>
          <cell r="H77">
            <v>0</v>
          </cell>
        </row>
        <row r="78">
          <cell r="A78" t="str">
            <v>A74</v>
          </cell>
          <cell r="H78">
            <v>0</v>
          </cell>
        </row>
        <row r="79">
          <cell r="A79" t="str">
            <v>A75</v>
          </cell>
          <cell r="H79">
            <v>0</v>
          </cell>
        </row>
        <row r="80">
          <cell r="A80" t="str">
            <v>A76</v>
          </cell>
          <cell r="H80">
            <v>0</v>
          </cell>
        </row>
        <row r="81">
          <cell r="A81" t="str">
            <v>A77</v>
          </cell>
          <cell r="H81">
            <v>0</v>
          </cell>
        </row>
        <row r="82">
          <cell r="A82" t="str">
            <v>A78</v>
          </cell>
          <cell r="H82">
            <v>0</v>
          </cell>
        </row>
        <row r="83">
          <cell r="A83" t="str">
            <v>A79</v>
          </cell>
          <cell r="H83">
            <v>0</v>
          </cell>
        </row>
        <row r="84">
          <cell r="A84" t="str">
            <v>A80</v>
          </cell>
          <cell r="H84">
            <v>0</v>
          </cell>
        </row>
        <row r="85">
          <cell r="A85" t="str">
            <v>A81</v>
          </cell>
          <cell r="H85">
            <v>0</v>
          </cell>
        </row>
        <row r="86">
          <cell r="A86" t="str">
            <v>A82</v>
          </cell>
          <cell r="H86">
            <v>0</v>
          </cell>
        </row>
        <row r="87">
          <cell r="A87" t="str">
            <v>A83</v>
          </cell>
          <cell r="H87">
            <v>0</v>
          </cell>
        </row>
        <row r="88">
          <cell r="A88" t="str">
            <v>A84</v>
          </cell>
          <cell r="H88">
            <v>0</v>
          </cell>
        </row>
        <row r="89">
          <cell r="A89" t="str">
            <v>A85</v>
          </cell>
          <cell r="H89">
            <v>0</v>
          </cell>
        </row>
        <row r="90">
          <cell r="A90" t="str">
            <v>A86</v>
          </cell>
          <cell r="H90">
            <v>0</v>
          </cell>
        </row>
        <row r="91">
          <cell r="A91" t="str">
            <v>A87</v>
          </cell>
          <cell r="H91">
            <v>0</v>
          </cell>
        </row>
        <row r="92">
          <cell r="A92" t="str">
            <v>A88</v>
          </cell>
          <cell r="H92">
            <v>0</v>
          </cell>
        </row>
        <row r="93">
          <cell r="A93" t="str">
            <v>A89</v>
          </cell>
          <cell r="H93">
            <v>0</v>
          </cell>
        </row>
        <row r="94">
          <cell r="A94" t="str">
            <v>A90</v>
          </cell>
          <cell r="H94">
            <v>0</v>
          </cell>
        </row>
        <row r="95">
          <cell r="A95" t="str">
            <v>A91</v>
          </cell>
          <cell r="H95">
            <v>0</v>
          </cell>
        </row>
        <row r="96">
          <cell r="A96" t="str">
            <v>A92</v>
          </cell>
          <cell r="H96">
            <v>0</v>
          </cell>
        </row>
        <row r="97">
          <cell r="A97" t="str">
            <v>A93</v>
          </cell>
          <cell r="H97">
            <v>0</v>
          </cell>
        </row>
        <row r="98">
          <cell r="A98" t="str">
            <v>A94</v>
          </cell>
          <cell r="H98">
            <v>0</v>
          </cell>
        </row>
        <row r="99">
          <cell r="A99" t="str">
            <v>A95</v>
          </cell>
          <cell r="H99">
            <v>0</v>
          </cell>
        </row>
        <row r="100">
          <cell r="A100" t="str">
            <v>A96</v>
          </cell>
          <cell r="H100">
            <v>0</v>
          </cell>
        </row>
        <row r="101">
          <cell r="A101" t="str">
            <v>A97</v>
          </cell>
          <cell r="H101">
            <v>0</v>
          </cell>
        </row>
        <row r="102">
          <cell r="A102" t="str">
            <v>A98</v>
          </cell>
          <cell r="H102">
            <v>0</v>
          </cell>
        </row>
        <row r="103">
          <cell r="A103" t="str">
            <v>A99</v>
          </cell>
          <cell r="H103">
            <v>0</v>
          </cell>
        </row>
        <row r="104">
          <cell r="A104" t="str">
            <v>A100</v>
          </cell>
          <cell r="H104">
            <v>0</v>
          </cell>
        </row>
        <row r="105">
          <cell r="A105" t="str">
            <v>A101</v>
          </cell>
          <cell r="H105">
            <v>0</v>
          </cell>
        </row>
        <row r="106">
          <cell r="A106" t="str">
            <v>A102</v>
          </cell>
          <cell r="H106">
            <v>0</v>
          </cell>
        </row>
        <row r="107">
          <cell r="A107" t="str">
            <v>A103</v>
          </cell>
          <cell r="H107">
            <v>0</v>
          </cell>
        </row>
        <row r="108">
          <cell r="A108" t="str">
            <v>A104</v>
          </cell>
          <cell r="H108">
            <v>0</v>
          </cell>
        </row>
        <row r="109">
          <cell r="A109" t="str">
            <v>A105</v>
          </cell>
          <cell r="H109">
            <v>0</v>
          </cell>
        </row>
        <row r="110">
          <cell r="A110" t="str">
            <v>A106</v>
          </cell>
          <cell r="H110">
            <v>0</v>
          </cell>
        </row>
        <row r="111">
          <cell r="A111" t="str">
            <v>A107</v>
          </cell>
          <cell r="H111">
            <v>0</v>
          </cell>
        </row>
        <row r="112">
          <cell r="A112" t="str">
            <v>A108</v>
          </cell>
          <cell r="H112">
            <v>0</v>
          </cell>
        </row>
        <row r="113">
          <cell r="A113" t="str">
            <v>A109</v>
          </cell>
          <cell r="H113">
            <v>0</v>
          </cell>
        </row>
        <row r="114">
          <cell r="A114" t="str">
            <v>A110</v>
          </cell>
          <cell r="H114">
            <v>0</v>
          </cell>
        </row>
        <row r="115">
          <cell r="A115" t="str">
            <v>A111</v>
          </cell>
          <cell r="H115">
            <v>0</v>
          </cell>
        </row>
        <row r="116">
          <cell r="A116" t="str">
            <v>A112</v>
          </cell>
          <cell r="H116">
            <v>0</v>
          </cell>
        </row>
        <row r="117">
          <cell r="A117" t="str">
            <v>A113</v>
          </cell>
          <cell r="H117">
            <v>0</v>
          </cell>
        </row>
        <row r="118">
          <cell r="A118" t="str">
            <v>A114</v>
          </cell>
          <cell r="H118">
            <v>0</v>
          </cell>
        </row>
        <row r="119">
          <cell r="A119" t="str">
            <v>A115</v>
          </cell>
          <cell r="H119">
            <v>0</v>
          </cell>
        </row>
        <row r="120">
          <cell r="A120" t="str">
            <v>A116</v>
          </cell>
          <cell r="H120">
            <v>0</v>
          </cell>
        </row>
        <row r="121">
          <cell r="A121" t="str">
            <v>A117</v>
          </cell>
          <cell r="H121">
            <v>0</v>
          </cell>
        </row>
        <row r="122">
          <cell r="A122" t="str">
            <v>A118</v>
          </cell>
          <cell r="H122">
            <v>0</v>
          </cell>
        </row>
        <row r="123">
          <cell r="A123" t="str">
            <v>A119</v>
          </cell>
          <cell r="H123">
            <v>0</v>
          </cell>
        </row>
        <row r="124">
          <cell r="A124" t="str">
            <v>A120</v>
          </cell>
          <cell r="H124">
            <v>0</v>
          </cell>
        </row>
        <row r="125">
          <cell r="A125" t="str">
            <v>A121</v>
          </cell>
          <cell r="H125">
            <v>0</v>
          </cell>
        </row>
        <row r="126">
          <cell r="A126" t="str">
            <v>A122</v>
          </cell>
          <cell r="H126">
            <v>0</v>
          </cell>
        </row>
        <row r="127">
          <cell r="A127" t="str">
            <v>A123</v>
          </cell>
          <cell r="H127">
            <v>0</v>
          </cell>
        </row>
        <row r="128">
          <cell r="A128" t="str">
            <v>A124</v>
          </cell>
          <cell r="H128">
            <v>0</v>
          </cell>
        </row>
        <row r="129">
          <cell r="A129" t="str">
            <v>A125</v>
          </cell>
          <cell r="H129">
            <v>0</v>
          </cell>
        </row>
        <row r="130">
          <cell r="A130" t="str">
            <v>A126</v>
          </cell>
          <cell r="H130">
            <v>0</v>
          </cell>
        </row>
        <row r="131">
          <cell r="A131" t="str">
            <v>A127</v>
          </cell>
          <cell r="H131">
            <v>0</v>
          </cell>
        </row>
        <row r="132">
          <cell r="A132" t="str">
            <v>A128</v>
          </cell>
          <cell r="H132">
            <v>0</v>
          </cell>
        </row>
        <row r="133">
          <cell r="A133" t="str">
            <v>A129</v>
          </cell>
          <cell r="H133">
            <v>0</v>
          </cell>
        </row>
        <row r="134">
          <cell r="A134" t="str">
            <v>A130</v>
          </cell>
          <cell r="H134">
            <v>0</v>
          </cell>
        </row>
        <row r="135">
          <cell r="A135" t="str">
            <v>A131</v>
          </cell>
          <cell r="H135">
            <v>0</v>
          </cell>
        </row>
        <row r="136">
          <cell r="A136" t="str">
            <v>A132</v>
          </cell>
          <cell r="H136">
            <v>0</v>
          </cell>
        </row>
        <row r="137">
          <cell r="A137" t="str">
            <v>A133</v>
          </cell>
          <cell r="H137">
            <v>0</v>
          </cell>
        </row>
        <row r="138">
          <cell r="A138" t="str">
            <v>A134</v>
          </cell>
          <cell r="H138">
            <v>0</v>
          </cell>
        </row>
        <row r="139">
          <cell r="A139" t="str">
            <v>A135</v>
          </cell>
          <cell r="H139">
            <v>0</v>
          </cell>
        </row>
        <row r="140">
          <cell r="A140" t="str">
            <v>A136</v>
          </cell>
          <cell r="H140">
            <v>0</v>
          </cell>
        </row>
        <row r="141">
          <cell r="A141" t="str">
            <v>A137</v>
          </cell>
          <cell r="H141">
            <v>0</v>
          </cell>
        </row>
        <row r="142">
          <cell r="A142" t="str">
            <v>A138</v>
          </cell>
          <cell r="H142">
            <v>0</v>
          </cell>
        </row>
        <row r="143">
          <cell r="A143" t="str">
            <v>A139</v>
          </cell>
          <cell r="H143">
            <v>0</v>
          </cell>
        </row>
        <row r="144">
          <cell r="A144" t="str">
            <v>A140</v>
          </cell>
          <cell r="H144">
            <v>0</v>
          </cell>
        </row>
        <row r="145">
          <cell r="A145" t="str">
            <v>A141</v>
          </cell>
          <cell r="H145">
            <v>0</v>
          </cell>
        </row>
        <row r="146">
          <cell r="A146" t="str">
            <v>A142</v>
          </cell>
          <cell r="H146">
            <v>0</v>
          </cell>
        </row>
        <row r="147">
          <cell r="A147" t="str">
            <v>A143</v>
          </cell>
          <cell r="H147">
            <v>0</v>
          </cell>
        </row>
        <row r="148">
          <cell r="A148" t="str">
            <v>A144</v>
          </cell>
          <cell r="H148">
            <v>0</v>
          </cell>
        </row>
        <row r="149">
          <cell r="A149" t="str">
            <v>A145</v>
          </cell>
          <cell r="H149">
            <v>0</v>
          </cell>
        </row>
        <row r="150">
          <cell r="A150" t="str">
            <v>A146</v>
          </cell>
          <cell r="H150">
            <v>0</v>
          </cell>
        </row>
        <row r="151">
          <cell r="A151" t="str">
            <v>A147</v>
          </cell>
          <cell r="H151">
            <v>0</v>
          </cell>
        </row>
        <row r="152">
          <cell r="A152" t="str">
            <v>A148</v>
          </cell>
          <cell r="H152">
            <v>0</v>
          </cell>
        </row>
        <row r="153">
          <cell r="A153" t="str">
            <v>A149</v>
          </cell>
          <cell r="H153">
            <v>0</v>
          </cell>
        </row>
        <row r="154">
          <cell r="A154" t="str">
            <v>A150</v>
          </cell>
          <cell r="H154">
            <v>0</v>
          </cell>
        </row>
        <row r="155">
          <cell r="A155" t="str">
            <v>A151</v>
          </cell>
          <cell r="H155">
            <v>0</v>
          </cell>
        </row>
        <row r="156">
          <cell r="A156" t="str">
            <v>A152</v>
          </cell>
          <cell r="H156">
            <v>0</v>
          </cell>
        </row>
        <row r="157">
          <cell r="A157" t="str">
            <v>A153</v>
          </cell>
          <cell r="H157">
            <v>0</v>
          </cell>
        </row>
        <row r="158">
          <cell r="A158" t="str">
            <v>A154</v>
          </cell>
          <cell r="H158">
            <v>0</v>
          </cell>
        </row>
        <row r="159">
          <cell r="A159" t="str">
            <v>A155</v>
          </cell>
          <cell r="H159">
            <v>0</v>
          </cell>
        </row>
        <row r="160">
          <cell r="A160" t="str">
            <v>A156</v>
          </cell>
          <cell r="H160">
            <v>0</v>
          </cell>
        </row>
        <row r="161">
          <cell r="A161" t="str">
            <v>A157</v>
          </cell>
          <cell r="H161">
            <v>0</v>
          </cell>
        </row>
        <row r="162">
          <cell r="A162" t="str">
            <v>A158</v>
          </cell>
          <cell r="H162">
            <v>0</v>
          </cell>
        </row>
        <row r="163">
          <cell r="A163" t="str">
            <v>A159</v>
          </cell>
          <cell r="H163">
            <v>0</v>
          </cell>
        </row>
        <row r="164">
          <cell r="A164" t="str">
            <v>A160</v>
          </cell>
          <cell r="H164">
            <v>0</v>
          </cell>
        </row>
        <row r="165">
          <cell r="A165" t="str">
            <v>A161</v>
          </cell>
          <cell r="H165">
            <v>0</v>
          </cell>
        </row>
        <row r="166">
          <cell r="A166" t="str">
            <v>A162</v>
          </cell>
          <cell r="H166">
            <v>0</v>
          </cell>
        </row>
        <row r="167">
          <cell r="A167" t="str">
            <v>A163</v>
          </cell>
          <cell r="H167">
            <v>0</v>
          </cell>
        </row>
        <row r="168">
          <cell r="A168" t="str">
            <v>A164</v>
          </cell>
          <cell r="H168">
            <v>0</v>
          </cell>
        </row>
        <row r="169">
          <cell r="A169" t="str">
            <v>A165</v>
          </cell>
          <cell r="H169">
            <v>0</v>
          </cell>
        </row>
        <row r="170">
          <cell r="A170" t="str">
            <v>A166</v>
          </cell>
          <cell r="H170">
            <v>0</v>
          </cell>
        </row>
        <row r="171">
          <cell r="A171" t="str">
            <v>A167</v>
          </cell>
          <cell r="H171">
            <v>0</v>
          </cell>
        </row>
        <row r="172">
          <cell r="A172" t="str">
            <v>A168</v>
          </cell>
          <cell r="H172">
            <v>0</v>
          </cell>
        </row>
        <row r="173">
          <cell r="A173" t="str">
            <v>A169</v>
          </cell>
          <cell r="H173">
            <v>0</v>
          </cell>
        </row>
        <row r="174">
          <cell r="A174" t="str">
            <v>A170</v>
          </cell>
          <cell r="H174">
            <v>0</v>
          </cell>
        </row>
        <row r="175">
          <cell r="A175" t="str">
            <v>A171</v>
          </cell>
          <cell r="H175">
            <v>0</v>
          </cell>
        </row>
        <row r="176">
          <cell r="A176" t="str">
            <v>A172</v>
          </cell>
          <cell r="H176">
            <v>0</v>
          </cell>
        </row>
        <row r="177">
          <cell r="A177" t="str">
            <v>A173</v>
          </cell>
          <cell r="H177">
            <v>0</v>
          </cell>
        </row>
        <row r="178">
          <cell r="A178" t="str">
            <v>A174</v>
          </cell>
          <cell r="H178">
            <v>0</v>
          </cell>
        </row>
        <row r="179">
          <cell r="A179" t="str">
            <v>A175</v>
          </cell>
          <cell r="H179">
            <v>0</v>
          </cell>
        </row>
        <row r="180">
          <cell r="A180" t="str">
            <v>A176</v>
          </cell>
          <cell r="H180">
            <v>0</v>
          </cell>
        </row>
        <row r="181">
          <cell r="A181" t="str">
            <v>A177</v>
          </cell>
          <cell r="H181">
            <v>0</v>
          </cell>
        </row>
        <row r="182">
          <cell r="A182" t="str">
            <v>A178</v>
          </cell>
          <cell r="H182">
            <v>0</v>
          </cell>
        </row>
        <row r="183">
          <cell r="A183" t="str">
            <v>A179</v>
          </cell>
          <cell r="H183">
            <v>0</v>
          </cell>
        </row>
        <row r="184">
          <cell r="A184" t="str">
            <v>A180</v>
          </cell>
          <cell r="H184">
            <v>0</v>
          </cell>
        </row>
        <row r="185">
          <cell r="A185" t="str">
            <v>A181</v>
          </cell>
          <cell r="H185">
            <v>0</v>
          </cell>
        </row>
        <row r="186">
          <cell r="A186" t="str">
            <v>A182</v>
          </cell>
          <cell r="H186">
            <v>0</v>
          </cell>
        </row>
        <row r="187">
          <cell r="A187" t="str">
            <v>A183</v>
          </cell>
          <cell r="H187">
            <v>0</v>
          </cell>
        </row>
        <row r="188">
          <cell r="A188" t="str">
            <v>A184</v>
          </cell>
          <cell r="H188">
            <v>0</v>
          </cell>
        </row>
        <row r="189">
          <cell r="A189" t="str">
            <v>A185</v>
          </cell>
          <cell r="H189">
            <v>0</v>
          </cell>
        </row>
        <row r="190">
          <cell r="A190" t="str">
            <v>A186</v>
          </cell>
          <cell r="H190">
            <v>0</v>
          </cell>
        </row>
        <row r="191">
          <cell r="A191" t="str">
            <v>A187</v>
          </cell>
          <cell r="H191">
            <v>0</v>
          </cell>
        </row>
        <row r="192">
          <cell r="A192" t="str">
            <v>A188</v>
          </cell>
          <cell r="H192">
            <v>0</v>
          </cell>
        </row>
        <row r="193">
          <cell r="A193" t="str">
            <v>A189</v>
          </cell>
          <cell r="H193">
            <v>0</v>
          </cell>
        </row>
        <row r="194">
          <cell r="A194" t="str">
            <v>A190</v>
          </cell>
          <cell r="H194">
            <v>0</v>
          </cell>
        </row>
        <row r="195">
          <cell r="A195" t="str">
            <v>A191</v>
          </cell>
          <cell r="H195">
            <v>0</v>
          </cell>
        </row>
        <row r="196">
          <cell r="A196" t="str">
            <v>A192</v>
          </cell>
          <cell r="H196">
            <v>0</v>
          </cell>
        </row>
        <row r="197">
          <cell r="A197" t="str">
            <v>A193</v>
          </cell>
          <cell r="H197">
            <v>0</v>
          </cell>
        </row>
        <row r="198">
          <cell r="A198" t="str">
            <v>A194</v>
          </cell>
          <cell r="H198">
            <v>0</v>
          </cell>
        </row>
        <row r="199">
          <cell r="A199" t="str">
            <v>A195</v>
          </cell>
          <cell r="H199">
            <v>0</v>
          </cell>
        </row>
        <row r="200">
          <cell r="A200" t="str">
            <v>A196</v>
          </cell>
          <cell r="H200">
            <v>0</v>
          </cell>
        </row>
        <row r="201">
          <cell r="A201" t="str">
            <v>A197</v>
          </cell>
          <cell r="H201">
            <v>0</v>
          </cell>
        </row>
        <row r="202">
          <cell r="A202" t="str">
            <v>A198</v>
          </cell>
          <cell r="H202">
            <v>0</v>
          </cell>
        </row>
        <row r="203">
          <cell r="A203" t="str">
            <v>A199</v>
          </cell>
          <cell r="H203">
            <v>0</v>
          </cell>
        </row>
        <row r="204">
          <cell r="A204" t="str">
            <v>A200</v>
          </cell>
          <cell r="H204">
            <v>0</v>
          </cell>
        </row>
        <row r="205">
          <cell r="A205" t="str">
            <v>A201</v>
          </cell>
          <cell r="H205">
            <v>0</v>
          </cell>
        </row>
        <row r="206">
          <cell r="A206" t="str">
            <v>A202</v>
          </cell>
          <cell r="H206">
            <v>0</v>
          </cell>
        </row>
        <row r="207">
          <cell r="A207" t="str">
            <v>A203</v>
          </cell>
          <cell r="H207">
            <v>0</v>
          </cell>
        </row>
        <row r="208">
          <cell r="A208" t="str">
            <v>A204</v>
          </cell>
          <cell r="H208">
            <v>0</v>
          </cell>
        </row>
        <row r="209">
          <cell r="A209" t="str">
            <v>A205</v>
          </cell>
          <cell r="H209">
            <v>0</v>
          </cell>
        </row>
        <row r="210">
          <cell r="A210" t="str">
            <v>A206</v>
          </cell>
          <cell r="H210">
            <v>0</v>
          </cell>
        </row>
        <row r="211">
          <cell r="A211" t="str">
            <v>A207</v>
          </cell>
          <cell r="H211">
            <v>0</v>
          </cell>
        </row>
        <row r="212">
          <cell r="A212" t="str">
            <v>A208</v>
          </cell>
          <cell r="H212">
            <v>0</v>
          </cell>
        </row>
        <row r="213">
          <cell r="A213" t="str">
            <v>A209</v>
          </cell>
          <cell r="H213">
            <v>0</v>
          </cell>
        </row>
        <row r="214">
          <cell r="A214" t="str">
            <v>A210</v>
          </cell>
          <cell r="H214">
            <v>0</v>
          </cell>
        </row>
        <row r="215">
          <cell r="A215" t="str">
            <v>A211</v>
          </cell>
          <cell r="H215">
            <v>0</v>
          </cell>
        </row>
        <row r="216">
          <cell r="A216" t="str">
            <v>A212</v>
          </cell>
          <cell r="H216">
            <v>0</v>
          </cell>
        </row>
        <row r="217">
          <cell r="A217" t="str">
            <v>A213</v>
          </cell>
          <cell r="H217">
            <v>0</v>
          </cell>
        </row>
        <row r="218">
          <cell r="A218" t="str">
            <v>A214</v>
          </cell>
          <cell r="H218">
            <v>0</v>
          </cell>
        </row>
        <row r="219">
          <cell r="A219" t="str">
            <v>A215</v>
          </cell>
          <cell r="H219">
            <v>0</v>
          </cell>
        </row>
        <row r="220">
          <cell r="A220" t="str">
            <v>A216</v>
          </cell>
          <cell r="H220">
            <v>0</v>
          </cell>
        </row>
        <row r="221">
          <cell r="A221" t="str">
            <v>A217</v>
          </cell>
          <cell r="H221">
            <v>0</v>
          </cell>
        </row>
        <row r="222">
          <cell r="A222" t="str">
            <v>A218</v>
          </cell>
          <cell r="H222">
            <v>0</v>
          </cell>
        </row>
        <row r="223">
          <cell r="A223" t="str">
            <v>A219</v>
          </cell>
          <cell r="H223">
            <v>0</v>
          </cell>
        </row>
        <row r="224">
          <cell r="A224" t="str">
            <v>A220</v>
          </cell>
          <cell r="H224">
            <v>0</v>
          </cell>
        </row>
        <row r="225">
          <cell r="A225" t="str">
            <v>A221</v>
          </cell>
          <cell r="H225">
            <v>0</v>
          </cell>
        </row>
        <row r="226">
          <cell r="A226" t="str">
            <v>A222</v>
          </cell>
          <cell r="H226">
            <v>0</v>
          </cell>
        </row>
        <row r="227">
          <cell r="A227" t="str">
            <v>A223</v>
          </cell>
          <cell r="H227">
            <v>0</v>
          </cell>
        </row>
        <row r="228">
          <cell r="A228" t="str">
            <v>A224</v>
          </cell>
          <cell r="H228">
            <v>0</v>
          </cell>
        </row>
        <row r="229">
          <cell r="A229" t="str">
            <v>A225</v>
          </cell>
          <cell r="H229">
            <v>0</v>
          </cell>
        </row>
        <row r="230">
          <cell r="A230" t="str">
            <v>A226</v>
          </cell>
          <cell r="H230">
            <v>0</v>
          </cell>
        </row>
        <row r="231">
          <cell r="A231" t="str">
            <v>A227</v>
          </cell>
          <cell r="H231">
            <v>0</v>
          </cell>
        </row>
        <row r="232">
          <cell r="A232" t="str">
            <v>A228</v>
          </cell>
          <cell r="H232">
            <v>0</v>
          </cell>
        </row>
        <row r="233">
          <cell r="A233" t="str">
            <v>A229</v>
          </cell>
          <cell r="H233">
            <v>0</v>
          </cell>
        </row>
        <row r="234">
          <cell r="A234" t="str">
            <v>A230</v>
          </cell>
          <cell r="H234">
            <v>0</v>
          </cell>
        </row>
        <row r="235">
          <cell r="A235" t="str">
            <v>A231</v>
          </cell>
          <cell r="H235">
            <v>0</v>
          </cell>
        </row>
        <row r="236">
          <cell r="A236" t="str">
            <v>A232</v>
          </cell>
          <cell r="H236">
            <v>0</v>
          </cell>
        </row>
        <row r="237">
          <cell r="A237" t="str">
            <v>A233</v>
          </cell>
          <cell r="H237">
            <v>0</v>
          </cell>
        </row>
        <row r="238">
          <cell r="A238" t="str">
            <v>A234</v>
          </cell>
          <cell r="H238">
            <v>0</v>
          </cell>
        </row>
        <row r="239">
          <cell r="A239" t="str">
            <v>A235</v>
          </cell>
          <cell r="H239">
            <v>0</v>
          </cell>
        </row>
        <row r="240">
          <cell r="A240" t="str">
            <v>A236</v>
          </cell>
          <cell r="H240">
            <v>0</v>
          </cell>
        </row>
        <row r="241">
          <cell r="A241" t="str">
            <v>A237</v>
          </cell>
          <cell r="H241">
            <v>0</v>
          </cell>
        </row>
        <row r="242">
          <cell r="A242" t="str">
            <v>A238</v>
          </cell>
          <cell r="H242">
            <v>0</v>
          </cell>
        </row>
        <row r="243">
          <cell r="A243" t="str">
            <v>A239</v>
          </cell>
          <cell r="H243">
            <v>0</v>
          </cell>
        </row>
        <row r="244">
          <cell r="A244" t="str">
            <v>A240</v>
          </cell>
          <cell r="H244">
            <v>0</v>
          </cell>
        </row>
        <row r="245">
          <cell r="A245" t="str">
            <v>A241</v>
          </cell>
          <cell r="H245">
            <v>0</v>
          </cell>
        </row>
        <row r="246">
          <cell r="A246" t="str">
            <v>A242</v>
          </cell>
          <cell r="H246">
            <v>0</v>
          </cell>
        </row>
        <row r="247">
          <cell r="A247" t="str">
            <v>A243</v>
          </cell>
          <cell r="H247">
            <v>0</v>
          </cell>
        </row>
        <row r="248">
          <cell r="A248" t="str">
            <v>A244</v>
          </cell>
          <cell r="H248">
            <v>0</v>
          </cell>
        </row>
        <row r="249">
          <cell r="A249" t="str">
            <v>A245</v>
          </cell>
          <cell r="H249">
            <v>0</v>
          </cell>
        </row>
        <row r="250">
          <cell r="A250" t="str">
            <v>A246</v>
          </cell>
          <cell r="H250">
            <v>0</v>
          </cell>
        </row>
        <row r="251">
          <cell r="A251" t="str">
            <v>A247</v>
          </cell>
          <cell r="H251">
            <v>0</v>
          </cell>
        </row>
        <row r="252">
          <cell r="A252" t="str">
            <v>A248</v>
          </cell>
          <cell r="H252">
            <v>0</v>
          </cell>
        </row>
        <row r="253">
          <cell r="A253" t="str">
            <v>A249</v>
          </cell>
          <cell r="H253">
            <v>0</v>
          </cell>
        </row>
        <row r="254">
          <cell r="A254" t="str">
            <v>A250</v>
          </cell>
          <cell r="H254">
            <v>0</v>
          </cell>
        </row>
        <row r="255">
          <cell r="A255" t="str">
            <v>A251</v>
          </cell>
          <cell r="H255">
            <v>0</v>
          </cell>
        </row>
        <row r="256">
          <cell r="A256" t="str">
            <v>A252</v>
          </cell>
          <cell r="H256">
            <v>0</v>
          </cell>
        </row>
        <row r="257">
          <cell r="A257" t="str">
            <v>A253</v>
          </cell>
          <cell r="H257">
            <v>0</v>
          </cell>
        </row>
        <row r="258">
          <cell r="A258" t="str">
            <v>A254</v>
          </cell>
          <cell r="H258">
            <v>0</v>
          </cell>
        </row>
        <row r="259">
          <cell r="A259" t="str">
            <v>A255</v>
          </cell>
          <cell r="H259">
            <v>0</v>
          </cell>
        </row>
        <row r="260">
          <cell r="A260" t="str">
            <v>A256</v>
          </cell>
          <cell r="H260">
            <v>0</v>
          </cell>
        </row>
        <row r="261">
          <cell r="A261" t="str">
            <v>A257</v>
          </cell>
          <cell r="H261">
            <v>0</v>
          </cell>
        </row>
        <row r="262">
          <cell r="A262" t="str">
            <v>A258</v>
          </cell>
          <cell r="H262">
            <v>0</v>
          </cell>
        </row>
        <row r="263">
          <cell r="A263" t="str">
            <v>A259</v>
          </cell>
          <cell r="H263">
            <v>0</v>
          </cell>
        </row>
        <row r="264">
          <cell r="A264" t="str">
            <v>A260</v>
          </cell>
          <cell r="H264">
            <v>0</v>
          </cell>
        </row>
        <row r="265">
          <cell r="A265" t="str">
            <v>A261</v>
          </cell>
          <cell r="H265">
            <v>0</v>
          </cell>
        </row>
        <row r="266">
          <cell r="A266" t="str">
            <v>A262</v>
          </cell>
          <cell r="H266">
            <v>0</v>
          </cell>
        </row>
        <row r="267">
          <cell r="A267" t="str">
            <v>A263</v>
          </cell>
          <cell r="H267">
            <v>0</v>
          </cell>
        </row>
        <row r="268">
          <cell r="A268" t="str">
            <v>A264</v>
          </cell>
          <cell r="H268">
            <v>0</v>
          </cell>
        </row>
        <row r="269">
          <cell r="A269" t="str">
            <v>A265</v>
          </cell>
          <cell r="H269">
            <v>0</v>
          </cell>
        </row>
        <row r="270">
          <cell r="A270" t="str">
            <v>A266</v>
          </cell>
          <cell r="H270">
            <v>0</v>
          </cell>
        </row>
        <row r="271">
          <cell r="A271" t="str">
            <v>A267</v>
          </cell>
          <cell r="H271">
            <v>0</v>
          </cell>
        </row>
        <row r="272">
          <cell r="A272" t="str">
            <v>A268</v>
          </cell>
          <cell r="H272">
            <v>0</v>
          </cell>
        </row>
        <row r="273">
          <cell r="A273" t="str">
            <v>A269</v>
          </cell>
          <cell r="H273">
            <v>0</v>
          </cell>
        </row>
        <row r="274">
          <cell r="A274" t="str">
            <v>A270</v>
          </cell>
          <cell r="H274">
            <v>0</v>
          </cell>
        </row>
        <row r="275">
          <cell r="A275" t="str">
            <v>A271</v>
          </cell>
          <cell r="H275">
            <v>0</v>
          </cell>
        </row>
        <row r="276">
          <cell r="A276" t="str">
            <v>A272</v>
          </cell>
          <cell r="H276">
            <v>0</v>
          </cell>
        </row>
        <row r="277">
          <cell r="A277" t="str">
            <v>A273</v>
          </cell>
          <cell r="H277">
            <v>0</v>
          </cell>
        </row>
        <row r="278">
          <cell r="A278" t="str">
            <v>A274</v>
          </cell>
          <cell r="H278">
            <v>0</v>
          </cell>
        </row>
        <row r="279">
          <cell r="A279" t="str">
            <v>A275</v>
          </cell>
          <cell r="H279">
            <v>0</v>
          </cell>
        </row>
        <row r="280">
          <cell r="A280" t="str">
            <v>A276</v>
          </cell>
          <cell r="H280">
            <v>0</v>
          </cell>
        </row>
        <row r="281">
          <cell r="A281" t="str">
            <v>A277</v>
          </cell>
          <cell r="H281">
            <v>0</v>
          </cell>
        </row>
        <row r="282">
          <cell r="A282" t="str">
            <v>A278</v>
          </cell>
          <cell r="H282">
            <v>0</v>
          </cell>
        </row>
        <row r="283">
          <cell r="A283" t="str">
            <v>A279</v>
          </cell>
          <cell r="H283">
            <v>0</v>
          </cell>
        </row>
        <row r="284">
          <cell r="A284" t="str">
            <v>A280</v>
          </cell>
          <cell r="H284">
            <v>0</v>
          </cell>
        </row>
        <row r="285">
          <cell r="A285" t="str">
            <v>A281</v>
          </cell>
          <cell r="H285">
            <v>0</v>
          </cell>
        </row>
        <row r="286">
          <cell r="A286" t="str">
            <v>A282</v>
          </cell>
          <cell r="H286">
            <v>0</v>
          </cell>
        </row>
        <row r="287">
          <cell r="A287" t="str">
            <v>A283</v>
          </cell>
          <cell r="H287">
            <v>0</v>
          </cell>
        </row>
        <row r="288">
          <cell r="A288" t="str">
            <v>A284</v>
          </cell>
          <cell r="H288">
            <v>0</v>
          </cell>
        </row>
        <row r="289">
          <cell r="A289" t="str">
            <v>A285</v>
          </cell>
          <cell r="H289">
            <v>0</v>
          </cell>
        </row>
        <row r="290">
          <cell r="A290" t="str">
            <v>A286</v>
          </cell>
          <cell r="H290">
            <v>0</v>
          </cell>
        </row>
        <row r="291">
          <cell r="A291" t="str">
            <v>A287</v>
          </cell>
          <cell r="H291">
            <v>0</v>
          </cell>
        </row>
        <row r="292">
          <cell r="A292" t="str">
            <v>A288</v>
          </cell>
          <cell r="H292">
            <v>0</v>
          </cell>
        </row>
        <row r="293">
          <cell r="A293" t="str">
            <v>A289</v>
          </cell>
          <cell r="H293">
            <v>0</v>
          </cell>
        </row>
        <row r="294">
          <cell r="A294" t="str">
            <v>A290</v>
          </cell>
          <cell r="H294">
            <v>0</v>
          </cell>
        </row>
        <row r="295">
          <cell r="A295" t="str">
            <v>A291</v>
          </cell>
          <cell r="H295">
            <v>0</v>
          </cell>
        </row>
        <row r="296">
          <cell r="A296" t="str">
            <v>A292</v>
          </cell>
          <cell r="H296">
            <v>0</v>
          </cell>
        </row>
        <row r="297">
          <cell r="A297" t="str">
            <v>A293</v>
          </cell>
          <cell r="H297">
            <v>0</v>
          </cell>
        </row>
        <row r="298">
          <cell r="A298" t="str">
            <v>A294</v>
          </cell>
          <cell r="H298">
            <v>0</v>
          </cell>
        </row>
        <row r="299">
          <cell r="A299" t="str">
            <v>A295</v>
          </cell>
          <cell r="H299">
            <v>0</v>
          </cell>
        </row>
        <row r="300">
          <cell r="A300" t="str">
            <v>A296</v>
          </cell>
          <cell r="H300">
            <v>0</v>
          </cell>
        </row>
        <row r="301">
          <cell r="A301" t="str">
            <v>A297</v>
          </cell>
          <cell r="H301">
            <v>0</v>
          </cell>
        </row>
        <row r="302">
          <cell r="A302" t="str">
            <v>A298</v>
          </cell>
          <cell r="H302">
            <v>0</v>
          </cell>
        </row>
        <row r="303">
          <cell r="A303" t="str">
            <v>A299</v>
          </cell>
          <cell r="H303">
            <v>0</v>
          </cell>
        </row>
        <row r="304">
          <cell r="A304" t="str">
            <v>A300</v>
          </cell>
          <cell r="H304">
            <v>0</v>
          </cell>
        </row>
        <row r="305">
          <cell r="A305" t="str">
            <v>A301</v>
          </cell>
          <cell r="H305">
            <v>0</v>
          </cell>
        </row>
        <row r="306">
          <cell r="A306" t="str">
            <v>A302</v>
          </cell>
          <cell r="H306">
            <v>0</v>
          </cell>
        </row>
        <row r="307">
          <cell r="A307" t="str">
            <v>A303</v>
          </cell>
          <cell r="H307">
            <v>0</v>
          </cell>
        </row>
        <row r="308">
          <cell r="A308" t="str">
            <v>A304</v>
          </cell>
          <cell r="H308">
            <v>0</v>
          </cell>
        </row>
        <row r="309">
          <cell r="A309" t="str">
            <v>A305</v>
          </cell>
          <cell r="H309">
            <v>0</v>
          </cell>
        </row>
        <row r="310">
          <cell r="A310" t="str">
            <v>A306</v>
          </cell>
          <cell r="H310">
            <v>0</v>
          </cell>
        </row>
        <row r="311">
          <cell r="A311" t="str">
            <v>A307</v>
          </cell>
          <cell r="H311">
            <v>0</v>
          </cell>
        </row>
        <row r="312">
          <cell r="A312" t="str">
            <v>A308</v>
          </cell>
          <cell r="H312">
            <v>0</v>
          </cell>
        </row>
        <row r="313">
          <cell r="A313" t="str">
            <v>A309</v>
          </cell>
          <cell r="H313">
            <v>0</v>
          </cell>
        </row>
        <row r="314">
          <cell r="A314" t="str">
            <v>A310</v>
          </cell>
          <cell r="H314">
            <v>0</v>
          </cell>
        </row>
        <row r="315">
          <cell r="A315" t="str">
            <v>A311</v>
          </cell>
          <cell r="H315">
            <v>0</v>
          </cell>
        </row>
        <row r="316">
          <cell r="A316" t="str">
            <v>A312</v>
          </cell>
          <cell r="H316">
            <v>0</v>
          </cell>
        </row>
        <row r="317">
          <cell r="A317" t="str">
            <v>A313</v>
          </cell>
          <cell r="H317">
            <v>0</v>
          </cell>
        </row>
        <row r="318">
          <cell r="A318" t="str">
            <v>A314</v>
          </cell>
          <cell r="H318">
            <v>0</v>
          </cell>
        </row>
        <row r="319">
          <cell r="A319" t="str">
            <v>A315</v>
          </cell>
          <cell r="H319">
            <v>0</v>
          </cell>
        </row>
        <row r="320">
          <cell r="A320" t="str">
            <v>A316</v>
          </cell>
          <cell r="H320">
            <v>0</v>
          </cell>
        </row>
        <row r="321">
          <cell r="A321" t="str">
            <v>A317</v>
          </cell>
          <cell r="H321">
            <v>0</v>
          </cell>
        </row>
        <row r="322">
          <cell r="A322" t="str">
            <v>A318</v>
          </cell>
          <cell r="H322">
            <v>0</v>
          </cell>
        </row>
        <row r="323">
          <cell r="A323" t="str">
            <v>A319</v>
          </cell>
          <cell r="H323">
            <v>0</v>
          </cell>
        </row>
        <row r="324">
          <cell r="A324" t="str">
            <v>A320</v>
          </cell>
          <cell r="H324">
            <v>0</v>
          </cell>
        </row>
        <row r="325">
          <cell r="A325" t="str">
            <v>A321</v>
          </cell>
          <cell r="H325">
            <v>0</v>
          </cell>
        </row>
        <row r="326">
          <cell r="A326" t="str">
            <v>A322</v>
          </cell>
          <cell r="H326">
            <v>0</v>
          </cell>
        </row>
        <row r="327">
          <cell r="A327" t="str">
            <v>A323</v>
          </cell>
          <cell r="H327">
            <v>0</v>
          </cell>
        </row>
        <row r="328">
          <cell r="A328" t="str">
            <v>A324</v>
          </cell>
          <cell r="H328">
            <v>0</v>
          </cell>
        </row>
        <row r="329">
          <cell r="A329" t="str">
            <v>A325</v>
          </cell>
          <cell r="H329">
            <v>0</v>
          </cell>
        </row>
        <row r="330">
          <cell r="A330" t="str">
            <v>A326</v>
          </cell>
          <cell r="H330">
            <v>0</v>
          </cell>
        </row>
        <row r="331">
          <cell r="A331" t="str">
            <v>A327</v>
          </cell>
          <cell r="H331">
            <v>0</v>
          </cell>
        </row>
        <row r="332">
          <cell r="A332" t="str">
            <v>A328</v>
          </cell>
          <cell r="H332">
            <v>0</v>
          </cell>
        </row>
        <row r="333">
          <cell r="A333" t="str">
            <v>A329</v>
          </cell>
          <cell r="H333">
            <v>0</v>
          </cell>
        </row>
        <row r="334">
          <cell r="A334" t="str">
            <v>A330</v>
          </cell>
          <cell r="H334">
            <v>0</v>
          </cell>
        </row>
        <row r="335">
          <cell r="A335" t="str">
            <v>A331</v>
          </cell>
          <cell r="H335">
            <v>0</v>
          </cell>
        </row>
        <row r="336">
          <cell r="A336" t="str">
            <v>A332</v>
          </cell>
          <cell r="H336">
            <v>0</v>
          </cell>
        </row>
        <row r="337">
          <cell r="A337" t="str">
            <v>A333</v>
          </cell>
          <cell r="H337">
            <v>0</v>
          </cell>
        </row>
        <row r="338">
          <cell r="A338" t="str">
            <v>A334</v>
          </cell>
          <cell r="H338">
            <v>0</v>
          </cell>
        </row>
        <row r="339">
          <cell r="A339" t="str">
            <v>A335</v>
          </cell>
          <cell r="H339">
            <v>0</v>
          </cell>
        </row>
        <row r="340">
          <cell r="A340" t="str">
            <v>A336</v>
          </cell>
          <cell r="H340">
            <v>0</v>
          </cell>
        </row>
        <row r="341">
          <cell r="A341" t="str">
            <v>A337</v>
          </cell>
          <cell r="H341">
            <v>0</v>
          </cell>
        </row>
        <row r="342">
          <cell r="A342" t="str">
            <v>A338</v>
          </cell>
          <cell r="H342">
            <v>0</v>
          </cell>
        </row>
        <row r="343">
          <cell r="A343" t="str">
            <v>A339</v>
          </cell>
          <cell r="H343">
            <v>0</v>
          </cell>
        </row>
        <row r="344">
          <cell r="A344" t="str">
            <v>A340</v>
          </cell>
          <cell r="H344">
            <v>0</v>
          </cell>
        </row>
        <row r="345">
          <cell r="A345" t="str">
            <v>A341</v>
          </cell>
          <cell r="H345">
            <v>0</v>
          </cell>
        </row>
        <row r="346">
          <cell r="A346" t="str">
            <v>A342</v>
          </cell>
          <cell r="H346">
            <v>0</v>
          </cell>
        </row>
        <row r="347">
          <cell r="A347" t="str">
            <v>A343</v>
          </cell>
          <cell r="H347">
            <v>0</v>
          </cell>
        </row>
        <row r="348">
          <cell r="A348" t="str">
            <v>A344</v>
          </cell>
          <cell r="H348">
            <v>0</v>
          </cell>
        </row>
        <row r="349">
          <cell r="A349" t="str">
            <v>A345</v>
          </cell>
          <cell r="H349">
            <v>0</v>
          </cell>
        </row>
        <row r="350">
          <cell r="A350" t="str">
            <v>A346</v>
          </cell>
          <cell r="H350">
            <v>0</v>
          </cell>
        </row>
        <row r="351">
          <cell r="A351" t="str">
            <v>A347</v>
          </cell>
          <cell r="H351">
            <v>0</v>
          </cell>
        </row>
        <row r="352">
          <cell r="A352" t="str">
            <v>A348</v>
          </cell>
          <cell r="H352">
            <v>0</v>
          </cell>
        </row>
        <row r="353">
          <cell r="A353" t="str">
            <v>A349</v>
          </cell>
          <cell r="H353">
            <v>0</v>
          </cell>
        </row>
        <row r="354">
          <cell r="A354" t="str">
            <v>A350</v>
          </cell>
          <cell r="H354">
            <v>0</v>
          </cell>
        </row>
        <row r="355">
          <cell r="A355" t="str">
            <v>A351</v>
          </cell>
          <cell r="H355">
            <v>0</v>
          </cell>
        </row>
        <row r="356">
          <cell r="A356" t="str">
            <v>A352</v>
          </cell>
          <cell r="H356">
            <v>0</v>
          </cell>
        </row>
        <row r="357">
          <cell r="A357" t="str">
            <v>A353</v>
          </cell>
          <cell r="H357">
            <v>0</v>
          </cell>
        </row>
        <row r="358">
          <cell r="A358" t="str">
            <v>A354</v>
          </cell>
          <cell r="H358">
            <v>0</v>
          </cell>
        </row>
        <row r="359">
          <cell r="A359" t="str">
            <v>A355</v>
          </cell>
          <cell r="H359">
            <v>0</v>
          </cell>
        </row>
        <row r="360">
          <cell r="A360" t="str">
            <v>A356</v>
          </cell>
          <cell r="H360">
            <v>0</v>
          </cell>
        </row>
        <row r="361">
          <cell r="A361" t="str">
            <v>A357</v>
          </cell>
          <cell r="H361">
            <v>0</v>
          </cell>
        </row>
        <row r="362">
          <cell r="A362" t="str">
            <v>A358</v>
          </cell>
          <cell r="H362">
            <v>0</v>
          </cell>
        </row>
        <row r="363">
          <cell r="A363" t="str">
            <v>A359</v>
          </cell>
          <cell r="H363">
            <v>0</v>
          </cell>
        </row>
        <row r="364">
          <cell r="A364" t="str">
            <v>A360</v>
          </cell>
          <cell r="H364">
            <v>0</v>
          </cell>
        </row>
        <row r="365">
          <cell r="A365" t="str">
            <v>A361</v>
          </cell>
          <cell r="H365">
            <v>0</v>
          </cell>
        </row>
        <row r="366">
          <cell r="A366" t="str">
            <v>A362</v>
          </cell>
          <cell r="H366">
            <v>0</v>
          </cell>
        </row>
        <row r="367">
          <cell r="A367" t="str">
            <v>A363</v>
          </cell>
          <cell r="H367">
            <v>0</v>
          </cell>
        </row>
        <row r="368">
          <cell r="A368" t="str">
            <v>A364</v>
          </cell>
          <cell r="H368">
            <v>0</v>
          </cell>
        </row>
        <row r="369">
          <cell r="A369" t="str">
            <v>A365</v>
          </cell>
          <cell r="H369">
            <v>0</v>
          </cell>
        </row>
        <row r="370">
          <cell r="A370" t="str">
            <v>A366</v>
          </cell>
          <cell r="H370">
            <v>0</v>
          </cell>
        </row>
        <row r="371">
          <cell r="A371" t="str">
            <v>A367</v>
          </cell>
          <cell r="H371">
            <v>0</v>
          </cell>
        </row>
        <row r="372">
          <cell r="A372" t="str">
            <v>A368</v>
          </cell>
          <cell r="H372">
            <v>0</v>
          </cell>
        </row>
        <row r="373">
          <cell r="A373" t="str">
            <v>A369</v>
          </cell>
          <cell r="H373">
            <v>0</v>
          </cell>
        </row>
        <row r="374">
          <cell r="A374" t="str">
            <v>A370</v>
          </cell>
          <cell r="H374">
            <v>0</v>
          </cell>
        </row>
        <row r="375">
          <cell r="A375" t="str">
            <v>A371</v>
          </cell>
          <cell r="H375">
            <v>0</v>
          </cell>
        </row>
        <row r="376">
          <cell r="A376" t="str">
            <v>A372</v>
          </cell>
          <cell r="H376">
            <v>0</v>
          </cell>
        </row>
        <row r="377">
          <cell r="A377" t="str">
            <v>A373</v>
          </cell>
          <cell r="H377">
            <v>0</v>
          </cell>
        </row>
        <row r="378">
          <cell r="A378" t="str">
            <v>A374</v>
          </cell>
          <cell r="H378">
            <v>0</v>
          </cell>
        </row>
        <row r="379">
          <cell r="A379" t="str">
            <v>A375</v>
          </cell>
          <cell r="H379">
            <v>0</v>
          </cell>
        </row>
        <row r="380">
          <cell r="A380" t="str">
            <v>A376</v>
          </cell>
          <cell r="H380">
            <v>0</v>
          </cell>
        </row>
        <row r="381">
          <cell r="A381" t="str">
            <v>A377</v>
          </cell>
          <cell r="H381">
            <v>0</v>
          </cell>
        </row>
        <row r="382">
          <cell r="A382" t="str">
            <v>A378</v>
          </cell>
          <cell r="H382">
            <v>0</v>
          </cell>
        </row>
        <row r="383">
          <cell r="A383" t="str">
            <v>A379</v>
          </cell>
          <cell r="H383">
            <v>0</v>
          </cell>
        </row>
        <row r="384">
          <cell r="A384" t="str">
            <v>A380</v>
          </cell>
          <cell r="H384">
            <v>0</v>
          </cell>
        </row>
        <row r="385">
          <cell r="A385" t="str">
            <v>A381</v>
          </cell>
          <cell r="H385">
            <v>0</v>
          </cell>
        </row>
        <row r="386">
          <cell r="A386" t="str">
            <v>A382</v>
          </cell>
          <cell r="H386">
            <v>0</v>
          </cell>
        </row>
        <row r="387">
          <cell r="A387" t="str">
            <v>A383</v>
          </cell>
          <cell r="H387">
            <v>0</v>
          </cell>
        </row>
        <row r="388">
          <cell r="A388" t="str">
            <v>A384</v>
          </cell>
          <cell r="H388">
            <v>0</v>
          </cell>
        </row>
        <row r="389">
          <cell r="A389" t="str">
            <v>A385</v>
          </cell>
          <cell r="H389">
            <v>0</v>
          </cell>
        </row>
        <row r="390">
          <cell r="A390" t="str">
            <v>A386</v>
          </cell>
          <cell r="H390">
            <v>0</v>
          </cell>
        </row>
        <row r="391">
          <cell r="A391" t="str">
            <v>A387</v>
          </cell>
          <cell r="H391">
            <v>0</v>
          </cell>
        </row>
        <row r="392">
          <cell r="A392" t="str">
            <v>A388</v>
          </cell>
          <cell r="H392">
            <v>0</v>
          </cell>
        </row>
        <row r="393">
          <cell r="A393" t="str">
            <v>A389</v>
          </cell>
          <cell r="H393">
            <v>0</v>
          </cell>
        </row>
        <row r="394">
          <cell r="A394" t="str">
            <v>A390</v>
          </cell>
          <cell r="H394">
            <v>0</v>
          </cell>
        </row>
        <row r="395">
          <cell r="A395" t="str">
            <v>A391</v>
          </cell>
          <cell r="H395">
            <v>0</v>
          </cell>
        </row>
        <row r="396">
          <cell r="A396" t="str">
            <v>A392</v>
          </cell>
          <cell r="H396">
            <v>0</v>
          </cell>
        </row>
        <row r="397">
          <cell r="A397" t="str">
            <v>A393</v>
          </cell>
          <cell r="H397">
            <v>0</v>
          </cell>
        </row>
        <row r="398">
          <cell r="A398" t="str">
            <v>A394</v>
          </cell>
          <cell r="H398">
            <v>0</v>
          </cell>
        </row>
        <row r="399">
          <cell r="A399" t="str">
            <v>A395</v>
          </cell>
          <cell r="H399">
            <v>0</v>
          </cell>
        </row>
        <row r="400">
          <cell r="A400" t="str">
            <v>A396</v>
          </cell>
          <cell r="H400">
            <v>0</v>
          </cell>
        </row>
        <row r="401">
          <cell r="A401" t="str">
            <v>A397</v>
          </cell>
          <cell r="H401">
            <v>0</v>
          </cell>
        </row>
        <row r="402">
          <cell r="A402" t="str">
            <v>A398</v>
          </cell>
          <cell r="H402">
            <v>0</v>
          </cell>
        </row>
        <row r="403">
          <cell r="A403" t="str">
            <v>A399</v>
          </cell>
          <cell r="H403">
            <v>0</v>
          </cell>
        </row>
        <row r="404">
          <cell r="A404" t="str">
            <v>A400</v>
          </cell>
          <cell r="H404">
            <v>0</v>
          </cell>
        </row>
        <row r="405">
          <cell r="A405" t="str">
            <v>A401</v>
          </cell>
          <cell r="H405">
            <v>0</v>
          </cell>
        </row>
        <row r="406">
          <cell r="A406" t="str">
            <v>A402</v>
          </cell>
          <cell r="H406">
            <v>0</v>
          </cell>
        </row>
        <row r="407">
          <cell r="A407" t="str">
            <v>A403</v>
          </cell>
          <cell r="H407">
            <v>0</v>
          </cell>
        </row>
        <row r="408">
          <cell r="A408" t="str">
            <v>A404</v>
          </cell>
          <cell r="H408">
            <v>0</v>
          </cell>
        </row>
        <row r="409">
          <cell r="A409" t="str">
            <v>A405</v>
          </cell>
          <cell r="H409">
            <v>0</v>
          </cell>
        </row>
        <row r="410">
          <cell r="A410" t="str">
            <v>A406</v>
          </cell>
          <cell r="H410">
            <v>0</v>
          </cell>
        </row>
        <row r="411">
          <cell r="A411" t="str">
            <v>A407</v>
          </cell>
          <cell r="H411">
            <v>0</v>
          </cell>
        </row>
        <row r="412">
          <cell r="A412" t="str">
            <v>A408</v>
          </cell>
          <cell r="H412">
            <v>0</v>
          </cell>
        </row>
        <row r="413">
          <cell r="A413" t="str">
            <v>A409</v>
          </cell>
          <cell r="H413">
            <v>0</v>
          </cell>
        </row>
        <row r="414">
          <cell r="A414" t="str">
            <v>A410</v>
          </cell>
          <cell r="H414">
            <v>0</v>
          </cell>
        </row>
        <row r="415">
          <cell r="A415" t="str">
            <v>A411</v>
          </cell>
          <cell r="H415">
            <v>0</v>
          </cell>
        </row>
        <row r="416">
          <cell r="A416" t="str">
            <v>A412</v>
          </cell>
          <cell r="H416">
            <v>0</v>
          </cell>
        </row>
        <row r="417">
          <cell r="A417" t="str">
            <v>A413</v>
          </cell>
          <cell r="H417">
            <v>0</v>
          </cell>
        </row>
        <row r="418">
          <cell r="A418" t="str">
            <v>A414</v>
          </cell>
          <cell r="H418">
            <v>0</v>
          </cell>
        </row>
        <row r="419">
          <cell r="A419" t="str">
            <v>A415</v>
          </cell>
          <cell r="H419">
            <v>0</v>
          </cell>
        </row>
        <row r="420">
          <cell r="A420" t="str">
            <v>A416</v>
          </cell>
          <cell r="H420">
            <v>0</v>
          </cell>
        </row>
        <row r="421">
          <cell r="A421" t="str">
            <v>A417</v>
          </cell>
          <cell r="H421">
            <v>0</v>
          </cell>
        </row>
        <row r="422">
          <cell r="A422" t="str">
            <v>A418</v>
          </cell>
          <cell r="H422">
            <v>0</v>
          </cell>
        </row>
        <row r="423">
          <cell r="A423" t="str">
            <v>A419</v>
          </cell>
          <cell r="H423">
            <v>0</v>
          </cell>
        </row>
        <row r="424">
          <cell r="A424" t="str">
            <v>A420</v>
          </cell>
          <cell r="H424">
            <v>0</v>
          </cell>
        </row>
        <row r="425">
          <cell r="A425" t="str">
            <v>A421</v>
          </cell>
          <cell r="H425">
            <v>0</v>
          </cell>
        </row>
        <row r="426">
          <cell r="A426" t="str">
            <v>A422</v>
          </cell>
          <cell r="H426">
            <v>0</v>
          </cell>
        </row>
        <row r="427">
          <cell r="A427" t="str">
            <v>A423</v>
          </cell>
          <cell r="H427">
            <v>0</v>
          </cell>
        </row>
        <row r="428">
          <cell r="A428" t="str">
            <v>A424</v>
          </cell>
          <cell r="H428">
            <v>0</v>
          </cell>
        </row>
        <row r="429">
          <cell r="A429" t="str">
            <v>A425</v>
          </cell>
          <cell r="H429">
            <v>0</v>
          </cell>
        </row>
        <row r="430">
          <cell r="A430" t="str">
            <v>A426</v>
          </cell>
          <cell r="H430">
            <v>0</v>
          </cell>
        </row>
        <row r="431">
          <cell r="A431" t="str">
            <v>A427</v>
          </cell>
          <cell r="H431">
            <v>0</v>
          </cell>
        </row>
        <row r="432">
          <cell r="A432" t="str">
            <v>A428</v>
          </cell>
          <cell r="H432">
            <v>0</v>
          </cell>
        </row>
        <row r="433">
          <cell r="A433" t="str">
            <v>A429</v>
          </cell>
          <cell r="H433">
            <v>0</v>
          </cell>
        </row>
        <row r="434">
          <cell r="A434" t="str">
            <v>A430</v>
          </cell>
          <cell r="H434">
            <v>0</v>
          </cell>
        </row>
        <row r="435">
          <cell r="A435" t="str">
            <v>A431</v>
          </cell>
          <cell r="H435">
            <v>0</v>
          </cell>
        </row>
        <row r="436">
          <cell r="A436" t="str">
            <v>A432</v>
          </cell>
          <cell r="H436">
            <v>0</v>
          </cell>
        </row>
        <row r="437">
          <cell r="A437" t="str">
            <v>A433</v>
          </cell>
          <cell r="H437">
            <v>0</v>
          </cell>
        </row>
        <row r="438">
          <cell r="A438" t="str">
            <v>A434</v>
          </cell>
          <cell r="H438">
            <v>0</v>
          </cell>
        </row>
        <row r="439">
          <cell r="A439" t="str">
            <v>A435</v>
          </cell>
          <cell r="H439">
            <v>0</v>
          </cell>
        </row>
        <row r="440">
          <cell r="A440" t="str">
            <v>A436</v>
          </cell>
          <cell r="H440">
            <v>0</v>
          </cell>
        </row>
        <row r="441">
          <cell r="A441" t="str">
            <v>A437</v>
          </cell>
          <cell r="H441">
            <v>0</v>
          </cell>
        </row>
        <row r="442">
          <cell r="A442" t="str">
            <v>A438</v>
          </cell>
          <cell r="H442">
            <v>0</v>
          </cell>
        </row>
        <row r="443">
          <cell r="A443" t="str">
            <v>A439</v>
          </cell>
          <cell r="H443">
            <v>0</v>
          </cell>
        </row>
        <row r="444">
          <cell r="A444" t="str">
            <v>A440</v>
          </cell>
          <cell r="H444">
            <v>0</v>
          </cell>
        </row>
        <row r="445">
          <cell r="A445" t="str">
            <v>A441</v>
          </cell>
          <cell r="H445">
            <v>0</v>
          </cell>
        </row>
        <row r="446">
          <cell r="A446" t="str">
            <v>A442</v>
          </cell>
          <cell r="H446">
            <v>0</v>
          </cell>
        </row>
        <row r="447">
          <cell r="A447" t="str">
            <v>A443</v>
          </cell>
          <cell r="H447">
            <v>0</v>
          </cell>
        </row>
        <row r="448">
          <cell r="A448" t="str">
            <v>A444</v>
          </cell>
          <cell r="H448">
            <v>0</v>
          </cell>
        </row>
        <row r="449">
          <cell r="A449" t="str">
            <v>A445</v>
          </cell>
          <cell r="H449">
            <v>0</v>
          </cell>
        </row>
        <row r="450">
          <cell r="A450" t="str">
            <v>A446</v>
          </cell>
          <cell r="H450">
            <v>0</v>
          </cell>
        </row>
        <row r="451">
          <cell r="A451" t="str">
            <v>A447</v>
          </cell>
          <cell r="H451">
            <v>0</v>
          </cell>
        </row>
        <row r="452">
          <cell r="A452" t="str">
            <v>A448</v>
          </cell>
          <cell r="H452">
            <v>0</v>
          </cell>
        </row>
        <row r="453">
          <cell r="A453" t="str">
            <v>A449</v>
          </cell>
          <cell r="H453">
            <v>0</v>
          </cell>
        </row>
        <row r="454">
          <cell r="A454" t="str">
            <v>A450</v>
          </cell>
          <cell r="H454">
            <v>0</v>
          </cell>
        </row>
        <row r="455">
          <cell r="A455" t="str">
            <v>A451</v>
          </cell>
          <cell r="H455">
            <v>0</v>
          </cell>
        </row>
        <row r="456">
          <cell r="A456" t="str">
            <v>A452</v>
          </cell>
          <cell r="H456">
            <v>0</v>
          </cell>
        </row>
        <row r="457">
          <cell r="A457" t="str">
            <v>A453</v>
          </cell>
          <cell r="H457">
            <v>0</v>
          </cell>
        </row>
        <row r="458">
          <cell r="A458" t="str">
            <v>A454</v>
          </cell>
          <cell r="H458">
            <v>0</v>
          </cell>
        </row>
        <row r="459">
          <cell r="A459" t="str">
            <v>A455</v>
          </cell>
          <cell r="H459">
            <v>0</v>
          </cell>
        </row>
        <row r="460">
          <cell r="A460" t="str">
            <v>A456</v>
          </cell>
          <cell r="H460">
            <v>0</v>
          </cell>
        </row>
        <row r="461">
          <cell r="A461" t="str">
            <v>A457</v>
          </cell>
          <cell r="H461">
            <v>0</v>
          </cell>
        </row>
        <row r="462">
          <cell r="A462" t="str">
            <v>A458</v>
          </cell>
          <cell r="H462">
            <v>0</v>
          </cell>
        </row>
        <row r="463">
          <cell r="A463" t="str">
            <v>A459</v>
          </cell>
          <cell r="H463">
            <v>0</v>
          </cell>
        </row>
        <row r="464">
          <cell r="A464" t="str">
            <v>A460</v>
          </cell>
          <cell r="H464">
            <v>0</v>
          </cell>
        </row>
        <row r="465">
          <cell r="A465" t="str">
            <v>A461</v>
          </cell>
          <cell r="H465">
            <v>0</v>
          </cell>
        </row>
        <row r="466">
          <cell r="A466" t="str">
            <v>A462</v>
          </cell>
          <cell r="H466">
            <v>0</v>
          </cell>
        </row>
        <row r="467">
          <cell r="A467" t="str">
            <v>A463</v>
          </cell>
          <cell r="H467">
            <v>0</v>
          </cell>
        </row>
        <row r="468">
          <cell r="A468" t="str">
            <v>A464</v>
          </cell>
          <cell r="H468">
            <v>0</v>
          </cell>
        </row>
        <row r="469">
          <cell r="A469" t="str">
            <v>A465</v>
          </cell>
          <cell r="H469">
            <v>0</v>
          </cell>
        </row>
        <row r="470">
          <cell r="A470" t="str">
            <v>A466</v>
          </cell>
          <cell r="H470">
            <v>0</v>
          </cell>
        </row>
        <row r="471">
          <cell r="A471" t="str">
            <v>A467</v>
          </cell>
          <cell r="H471">
            <v>0</v>
          </cell>
        </row>
        <row r="472">
          <cell r="A472" t="str">
            <v>A468</v>
          </cell>
          <cell r="H472">
            <v>0</v>
          </cell>
        </row>
        <row r="473">
          <cell r="A473" t="str">
            <v>A469</v>
          </cell>
          <cell r="H473">
            <v>0</v>
          </cell>
        </row>
        <row r="474">
          <cell r="A474" t="str">
            <v>A470</v>
          </cell>
          <cell r="H474">
            <v>0</v>
          </cell>
        </row>
        <row r="475">
          <cell r="A475" t="str">
            <v>A471</v>
          </cell>
          <cell r="H475">
            <v>0</v>
          </cell>
        </row>
        <row r="476">
          <cell r="A476" t="str">
            <v>A472</v>
          </cell>
          <cell r="H476">
            <v>0</v>
          </cell>
        </row>
        <row r="477">
          <cell r="A477" t="str">
            <v>A473</v>
          </cell>
          <cell r="H477">
            <v>0</v>
          </cell>
        </row>
        <row r="478">
          <cell r="A478" t="str">
            <v>A474</v>
          </cell>
          <cell r="H478">
            <v>0</v>
          </cell>
        </row>
        <row r="479">
          <cell r="A479" t="str">
            <v>A475</v>
          </cell>
          <cell r="H479">
            <v>0</v>
          </cell>
        </row>
        <row r="480">
          <cell r="A480" t="str">
            <v>A476</v>
          </cell>
          <cell r="H480">
            <v>0</v>
          </cell>
        </row>
        <row r="481">
          <cell r="A481" t="str">
            <v>A477</v>
          </cell>
          <cell r="H481">
            <v>0</v>
          </cell>
        </row>
        <row r="482">
          <cell r="A482" t="str">
            <v>A478</v>
          </cell>
          <cell r="H482">
            <v>0</v>
          </cell>
        </row>
        <row r="483">
          <cell r="A483" t="str">
            <v>A479</v>
          </cell>
          <cell r="H483">
            <v>0</v>
          </cell>
        </row>
        <row r="484">
          <cell r="A484" t="str">
            <v>A480</v>
          </cell>
          <cell r="H484">
            <v>0</v>
          </cell>
        </row>
        <row r="485">
          <cell r="A485" t="str">
            <v>A481</v>
          </cell>
          <cell r="H485">
            <v>0</v>
          </cell>
        </row>
        <row r="486">
          <cell r="A486" t="str">
            <v>A482</v>
          </cell>
          <cell r="H486">
            <v>0</v>
          </cell>
        </row>
        <row r="487">
          <cell r="A487" t="str">
            <v>A483</v>
          </cell>
          <cell r="H487">
            <v>0</v>
          </cell>
        </row>
        <row r="488">
          <cell r="A488" t="str">
            <v>A484</v>
          </cell>
          <cell r="H488">
            <v>0</v>
          </cell>
        </row>
        <row r="489">
          <cell r="A489" t="str">
            <v>A485</v>
          </cell>
          <cell r="H489">
            <v>0</v>
          </cell>
        </row>
        <row r="490">
          <cell r="A490" t="str">
            <v>A486</v>
          </cell>
          <cell r="H490">
            <v>0</v>
          </cell>
        </row>
        <row r="491">
          <cell r="A491" t="str">
            <v>A487</v>
          </cell>
          <cell r="H491">
            <v>0</v>
          </cell>
        </row>
        <row r="492">
          <cell r="A492" t="str">
            <v>A488</v>
          </cell>
          <cell r="H492">
            <v>0</v>
          </cell>
        </row>
        <row r="493">
          <cell r="A493" t="str">
            <v>A489</v>
          </cell>
          <cell r="H493">
            <v>0</v>
          </cell>
        </row>
        <row r="494">
          <cell r="A494" t="str">
            <v>A490</v>
          </cell>
          <cell r="H494">
            <v>0</v>
          </cell>
        </row>
        <row r="495">
          <cell r="A495" t="str">
            <v>A491</v>
          </cell>
          <cell r="H495">
            <v>0</v>
          </cell>
        </row>
        <row r="496">
          <cell r="A496" t="str">
            <v>A492</v>
          </cell>
          <cell r="H496">
            <v>0</v>
          </cell>
        </row>
        <row r="497">
          <cell r="A497" t="str">
            <v>A493</v>
          </cell>
          <cell r="H497">
            <v>0</v>
          </cell>
        </row>
        <row r="498">
          <cell r="A498" t="str">
            <v>A494</v>
          </cell>
          <cell r="H498">
            <v>0</v>
          </cell>
        </row>
        <row r="499">
          <cell r="A499" t="str">
            <v>A495</v>
          </cell>
          <cell r="H499">
            <v>0</v>
          </cell>
        </row>
        <row r="500">
          <cell r="A500" t="str">
            <v>A496</v>
          </cell>
          <cell r="H500">
            <v>0</v>
          </cell>
        </row>
        <row r="501">
          <cell r="A501" t="str">
            <v>A497</v>
          </cell>
          <cell r="H501">
            <v>0</v>
          </cell>
        </row>
        <row r="502">
          <cell r="A502" t="str">
            <v>A498</v>
          </cell>
          <cell r="H502">
            <v>0</v>
          </cell>
        </row>
        <row r="503">
          <cell r="A503" t="str">
            <v>A499</v>
          </cell>
          <cell r="H503">
            <v>0</v>
          </cell>
        </row>
        <row r="504">
          <cell r="A504" t="str">
            <v>A500</v>
          </cell>
          <cell r="H504">
            <v>0</v>
          </cell>
        </row>
        <row r="505">
          <cell r="A505" t="str">
            <v>A501</v>
          </cell>
          <cell r="H505">
            <v>0</v>
          </cell>
        </row>
        <row r="506">
          <cell r="A506" t="str">
            <v>A502</v>
          </cell>
          <cell r="H506">
            <v>0</v>
          </cell>
        </row>
        <row r="507">
          <cell r="A507" t="str">
            <v>A503</v>
          </cell>
          <cell r="H507">
            <v>0</v>
          </cell>
        </row>
        <row r="508">
          <cell r="A508" t="str">
            <v>A504</v>
          </cell>
          <cell r="H508">
            <v>0</v>
          </cell>
        </row>
        <row r="509">
          <cell r="A509" t="str">
            <v>A505</v>
          </cell>
          <cell r="H509">
            <v>0</v>
          </cell>
        </row>
        <row r="510">
          <cell r="A510" t="str">
            <v>A506</v>
          </cell>
          <cell r="H510">
            <v>0</v>
          </cell>
        </row>
        <row r="511">
          <cell r="A511" t="str">
            <v>A507</v>
          </cell>
          <cell r="H511">
            <v>0</v>
          </cell>
        </row>
        <row r="512">
          <cell r="A512" t="str">
            <v>A508</v>
          </cell>
          <cell r="H512">
            <v>0</v>
          </cell>
        </row>
        <row r="513">
          <cell r="A513" t="str">
            <v>A509</v>
          </cell>
          <cell r="H513">
            <v>0</v>
          </cell>
        </row>
        <row r="514">
          <cell r="A514" t="str">
            <v>A510</v>
          </cell>
          <cell r="H514">
            <v>0</v>
          </cell>
        </row>
        <row r="515">
          <cell r="A515" t="str">
            <v>A511</v>
          </cell>
          <cell r="H515">
            <v>0</v>
          </cell>
        </row>
        <row r="516">
          <cell r="A516" t="str">
            <v>A512</v>
          </cell>
          <cell r="H516">
            <v>0</v>
          </cell>
        </row>
        <row r="517">
          <cell r="A517" t="str">
            <v>A513</v>
          </cell>
          <cell r="H517">
            <v>0</v>
          </cell>
        </row>
        <row r="518">
          <cell r="A518" t="str">
            <v>A514</v>
          </cell>
          <cell r="H518">
            <v>0</v>
          </cell>
        </row>
        <row r="519">
          <cell r="A519" t="str">
            <v>A515</v>
          </cell>
          <cell r="H519">
            <v>0</v>
          </cell>
        </row>
        <row r="520">
          <cell r="A520" t="str">
            <v>A516</v>
          </cell>
          <cell r="H520">
            <v>0</v>
          </cell>
        </row>
        <row r="521">
          <cell r="A521" t="str">
            <v>A517</v>
          </cell>
          <cell r="H521">
            <v>0</v>
          </cell>
        </row>
        <row r="522">
          <cell r="A522" t="str">
            <v>A518</v>
          </cell>
          <cell r="H522">
            <v>0</v>
          </cell>
        </row>
        <row r="523">
          <cell r="A523" t="str">
            <v>A519</v>
          </cell>
          <cell r="H523">
            <v>0</v>
          </cell>
        </row>
        <row r="524">
          <cell r="A524" t="str">
            <v>A520</v>
          </cell>
          <cell r="H524">
            <v>0</v>
          </cell>
        </row>
        <row r="525">
          <cell r="A525" t="str">
            <v>A521</v>
          </cell>
          <cell r="H525">
            <v>0</v>
          </cell>
        </row>
        <row r="526">
          <cell r="A526" t="str">
            <v>A522</v>
          </cell>
          <cell r="H526">
            <v>0</v>
          </cell>
        </row>
        <row r="527">
          <cell r="A527" t="str">
            <v>A523</v>
          </cell>
          <cell r="H527">
            <v>0</v>
          </cell>
        </row>
        <row r="528">
          <cell r="A528" t="str">
            <v>A524</v>
          </cell>
          <cell r="H528">
            <v>0</v>
          </cell>
        </row>
        <row r="529">
          <cell r="A529" t="str">
            <v>A525</v>
          </cell>
          <cell r="H529">
            <v>0</v>
          </cell>
        </row>
        <row r="530">
          <cell r="A530" t="str">
            <v>A526</v>
          </cell>
          <cell r="H530">
            <v>0</v>
          </cell>
        </row>
        <row r="531">
          <cell r="A531" t="str">
            <v>A527</v>
          </cell>
          <cell r="H531">
            <v>0</v>
          </cell>
        </row>
        <row r="532">
          <cell r="A532" t="str">
            <v>A528</v>
          </cell>
          <cell r="H532">
            <v>0</v>
          </cell>
        </row>
        <row r="533">
          <cell r="A533" t="str">
            <v>A529</v>
          </cell>
          <cell r="H533">
            <v>0</v>
          </cell>
        </row>
        <row r="534">
          <cell r="A534" t="str">
            <v>A530</v>
          </cell>
          <cell r="H534">
            <v>0</v>
          </cell>
        </row>
        <row r="535">
          <cell r="A535" t="str">
            <v>A531</v>
          </cell>
          <cell r="H535">
            <v>0</v>
          </cell>
        </row>
        <row r="536">
          <cell r="A536" t="str">
            <v>A532</v>
          </cell>
          <cell r="H536">
            <v>0</v>
          </cell>
        </row>
        <row r="537">
          <cell r="A537" t="str">
            <v>A533</v>
          </cell>
          <cell r="H537">
            <v>0</v>
          </cell>
        </row>
        <row r="538">
          <cell r="A538" t="str">
            <v>A534</v>
          </cell>
          <cell r="H538">
            <v>0</v>
          </cell>
        </row>
        <row r="539">
          <cell r="A539" t="str">
            <v>A535</v>
          </cell>
          <cell r="H539">
            <v>0</v>
          </cell>
        </row>
        <row r="540">
          <cell r="A540" t="str">
            <v>A536</v>
          </cell>
          <cell r="H540">
            <v>0</v>
          </cell>
        </row>
        <row r="541">
          <cell r="A541" t="str">
            <v>A537</v>
          </cell>
          <cell r="H541">
            <v>0</v>
          </cell>
        </row>
        <row r="542">
          <cell r="A542" t="str">
            <v>A538</v>
          </cell>
          <cell r="H542">
            <v>0</v>
          </cell>
        </row>
        <row r="543">
          <cell r="A543" t="str">
            <v>A539</v>
          </cell>
          <cell r="H543">
            <v>0</v>
          </cell>
        </row>
        <row r="544">
          <cell r="A544" t="str">
            <v>A540</v>
          </cell>
          <cell r="H544">
            <v>0</v>
          </cell>
        </row>
        <row r="545">
          <cell r="A545" t="str">
            <v>A541</v>
          </cell>
          <cell r="H545">
            <v>0</v>
          </cell>
        </row>
        <row r="546">
          <cell r="A546" t="str">
            <v>A542</v>
          </cell>
          <cell r="H546">
            <v>0</v>
          </cell>
        </row>
        <row r="547">
          <cell r="A547" t="str">
            <v>A543</v>
          </cell>
          <cell r="H547">
            <v>0</v>
          </cell>
        </row>
        <row r="548">
          <cell r="A548" t="str">
            <v>A544</v>
          </cell>
          <cell r="H548">
            <v>0</v>
          </cell>
        </row>
        <row r="549">
          <cell r="A549" t="str">
            <v>A545</v>
          </cell>
          <cell r="H549">
            <v>0</v>
          </cell>
        </row>
        <row r="550">
          <cell r="A550" t="str">
            <v>A546</v>
          </cell>
          <cell r="H550">
            <v>0</v>
          </cell>
        </row>
        <row r="551">
          <cell r="A551" t="str">
            <v>A547</v>
          </cell>
          <cell r="H551">
            <v>0</v>
          </cell>
        </row>
        <row r="552">
          <cell r="A552" t="str">
            <v>A548</v>
          </cell>
          <cell r="H552">
            <v>0</v>
          </cell>
        </row>
        <row r="553">
          <cell r="A553" t="str">
            <v>A549</v>
          </cell>
          <cell r="H553">
            <v>0</v>
          </cell>
        </row>
        <row r="554">
          <cell r="A554" t="str">
            <v>A550</v>
          </cell>
          <cell r="H554">
            <v>0</v>
          </cell>
        </row>
        <row r="555">
          <cell r="A555" t="str">
            <v>A551</v>
          </cell>
          <cell r="H555">
            <v>0</v>
          </cell>
        </row>
        <row r="556">
          <cell r="A556" t="str">
            <v>A552</v>
          </cell>
          <cell r="H556">
            <v>0</v>
          </cell>
        </row>
        <row r="557">
          <cell r="A557" t="str">
            <v>A553</v>
          </cell>
          <cell r="H557">
            <v>0</v>
          </cell>
        </row>
        <row r="558">
          <cell r="A558" t="str">
            <v>A554</v>
          </cell>
          <cell r="H558">
            <v>0</v>
          </cell>
        </row>
        <row r="559">
          <cell r="A559" t="str">
            <v>A555</v>
          </cell>
          <cell r="H559">
            <v>0</v>
          </cell>
        </row>
        <row r="560">
          <cell r="A560" t="str">
            <v>A556</v>
          </cell>
          <cell r="H560">
            <v>0</v>
          </cell>
        </row>
        <row r="561">
          <cell r="A561" t="str">
            <v>A557</v>
          </cell>
          <cell r="H561">
            <v>0</v>
          </cell>
        </row>
        <row r="562">
          <cell r="A562" t="str">
            <v>A558</v>
          </cell>
          <cell r="H562">
            <v>0</v>
          </cell>
        </row>
        <row r="563">
          <cell r="A563" t="str">
            <v>A559</v>
          </cell>
          <cell r="H563">
            <v>0</v>
          </cell>
        </row>
      </sheetData>
      <sheetData sheetId="1">
        <row r="2">
          <cell r="F2">
            <v>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Add"/>
      <sheetName val="DropDown"/>
    </sheetNames>
    <sheetDataSet>
      <sheetData sheetId="0" refreshError="1"/>
      <sheetData sheetId="1" refreshError="1"/>
      <sheetData sheetId="2">
        <row r="2">
          <cell r="E2" t="str">
            <v>G.P.</v>
          </cell>
        </row>
        <row r="3">
          <cell r="E3" t="str">
            <v>INT.</v>
          </cell>
        </row>
        <row r="4">
          <cell r="E4" t="str">
            <v>Ortho.</v>
          </cell>
        </row>
        <row r="5">
          <cell r="E5" t="str">
            <v>Rheum.</v>
          </cell>
        </row>
        <row r="6">
          <cell r="E6" t="str">
            <v>Surg.</v>
          </cell>
        </row>
        <row r="7">
          <cell r="E7" t="str">
            <v>Paed.</v>
          </cell>
        </row>
        <row r="8">
          <cell r="E8" t="str">
            <v>Gyn.</v>
          </cell>
        </row>
        <row r="9">
          <cell r="E9" t="str">
            <v>Uro.</v>
          </cell>
        </row>
        <row r="10">
          <cell r="E10" t="str">
            <v>ENT</v>
          </cell>
        </row>
        <row r="11">
          <cell r="E11" t="str">
            <v>Neuro.</v>
          </cell>
        </row>
        <row r="12">
          <cell r="E12" t="str">
            <v>Derm.</v>
          </cell>
        </row>
        <row r="13">
          <cell r="E13" t="str">
            <v>Card.</v>
          </cell>
        </row>
        <row r="14">
          <cell r="E14" t="str">
            <v>Chest</v>
          </cell>
        </row>
        <row r="15">
          <cell r="E15" t="str">
            <v>Dent.</v>
          </cell>
        </row>
        <row r="16">
          <cell r="E16" t="str">
            <v>Ophth.</v>
          </cell>
        </row>
        <row r="17">
          <cell r="E17" t="str">
            <v>Radio.</v>
          </cell>
        </row>
        <row r="18">
          <cell r="E18" t="str">
            <v>Lab.</v>
          </cell>
        </row>
        <row r="19">
          <cell r="E19" t="str">
            <v>GIT</v>
          </cell>
        </row>
        <row r="20">
          <cell r="E20" t="str">
            <v>Nephro.</v>
          </cell>
        </row>
        <row r="21">
          <cell r="E21" t="str">
            <v>Trop.</v>
          </cell>
        </row>
        <row r="22">
          <cell r="E22" t="str">
            <v>Endocrin.</v>
          </cell>
        </row>
        <row r="23">
          <cell r="E23" t="str">
            <v>Oncho</v>
          </cell>
        </row>
        <row r="24">
          <cell r="E24" t="str">
            <v>Haemato.</v>
          </cell>
        </row>
        <row r="25">
          <cell r="E25" t="str">
            <v>Oncho. surg</v>
          </cell>
        </row>
        <row r="26">
          <cell r="E26" t="str">
            <v>Vasclar surg.</v>
          </cell>
        </row>
        <row r="27">
          <cell r="E27" t="str">
            <v>Neuro . Surg.</v>
          </cell>
        </row>
        <row r="28">
          <cell r="E28" t="str">
            <v>Cardio. surg.</v>
          </cell>
        </row>
        <row r="29">
          <cell r="E29" t="str">
            <v>Plastic  surg.</v>
          </cell>
        </row>
        <row r="30">
          <cell r="E30" t="str">
            <v>Paed . Surg</v>
          </cell>
        </row>
        <row r="31">
          <cell r="E31" t="str">
            <v>GIT. Surg.</v>
          </cell>
        </row>
        <row r="32">
          <cell r="E32" t="str">
            <v>Pharmacy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9"/>
  <sheetViews>
    <sheetView showGridLines="0" tabSelected="1" topLeftCell="A593" zoomScale="50" zoomScaleNormal="50" workbookViewId="0">
      <pane xSplit="2" topLeftCell="C1" activePane="topRight" state="frozen"/>
      <selection pane="topRight" activeCell="J617" sqref="J617"/>
    </sheetView>
  </sheetViews>
  <sheetFormatPr defaultColWidth="9" defaultRowHeight="27.95" customHeight="1"/>
  <cols>
    <col min="1" max="1" width="11.140625" style="1" customWidth="1"/>
    <col min="2" max="2" width="9.28515625" style="2" customWidth="1"/>
    <col min="3" max="3" width="24" style="34" customWidth="1"/>
    <col min="4" max="4" width="12" style="34" customWidth="1"/>
    <col min="5" max="5" width="12.42578125" style="34" customWidth="1"/>
    <col min="6" max="6" width="11.42578125" style="34" customWidth="1"/>
    <col min="7" max="7" width="12" style="34" customWidth="1"/>
    <col min="8" max="8" width="12.140625" style="34" customWidth="1"/>
    <col min="9" max="9" width="2.85546875" style="34" customWidth="1"/>
    <col min="10" max="10" width="12.140625" style="34" customWidth="1"/>
    <col min="11" max="11" width="13.28515625" style="34" customWidth="1"/>
    <col min="12" max="12" width="14.28515625" style="34" customWidth="1"/>
    <col min="13" max="18" width="13.28515625" style="34" customWidth="1"/>
    <col min="19" max="19" width="6" style="34" customWidth="1"/>
    <col min="20" max="20" width="22.140625" style="75" customWidth="1"/>
    <col min="21" max="21" width="13.85546875" style="75" customWidth="1"/>
    <col min="22" max="29" width="14.28515625" style="75" customWidth="1"/>
    <col min="30" max="16384" width="9" style="34"/>
  </cols>
  <sheetData>
    <row r="1" spans="1:29" s="2" customFormat="1" ht="27.95" customHeight="1">
      <c r="A1" s="1"/>
      <c r="G1" s="3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2" customFormat="1" ht="32.25" customHeight="1">
      <c r="A2" s="1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s="2" customFormat="1" ht="27.95" customHeight="1">
      <c r="A3" s="6" t="s">
        <v>1</v>
      </c>
      <c r="B3" s="7" t="s">
        <v>2</v>
      </c>
      <c r="C3" s="8">
        <f ca="1">DATE(YEAR(TODAY()),'[1]Daily Report'!F2,ROW(A1))</f>
        <v>42217</v>
      </c>
      <c r="D3" s="9"/>
      <c r="E3" s="8">
        <f ca="1">DATE(YEAR(TODAY()),'[1]Daily Report'!F2,ROW(A2))</f>
        <v>42218</v>
      </c>
      <c r="F3" s="10"/>
      <c r="G3" s="9"/>
      <c r="H3" s="8">
        <f ca="1">DATE(YEAR(TODAY()),'[1]Daily Report'!F2,ROW(A3))</f>
        <v>42219</v>
      </c>
      <c r="I3" s="10"/>
      <c r="J3" s="10"/>
      <c r="K3" s="9"/>
      <c r="L3" s="8">
        <f ca="1">DATE(YEAR(TODAY()),'[1]Daily Report'!F2,ROW(A4))</f>
        <v>42220</v>
      </c>
      <c r="M3" s="10"/>
      <c r="N3" s="9"/>
      <c r="O3" s="8">
        <f ca="1">DATE(YEAR(TODAY()),'[1]Daily Report'!F2,ROW(A5))</f>
        <v>42221</v>
      </c>
      <c r="P3" s="10"/>
      <c r="Q3" s="9"/>
      <c r="R3" s="8">
        <f ca="1">DATE(YEAR(TODAY()),'[1]Daily Report'!F2,ROW(A6))</f>
        <v>42222</v>
      </c>
      <c r="S3" s="10"/>
      <c r="T3" s="9"/>
      <c r="U3" s="8">
        <f ca="1">DATE(YEAR(TODAY()),'[1]Daily Report'!F2,ROW(A7))</f>
        <v>42223</v>
      </c>
      <c r="V3" s="10"/>
      <c r="W3" s="9"/>
      <c r="X3" s="8">
        <f ca="1">DATE(YEAR(TODAY()),'[1]Daily Report'!F2,ROW(A8))</f>
        <v>42224</v>
      </c>
      <c r="Y3" s="10"/>
      <c r="Z3" s="9"/>
      <c r="AA3" s="8">
        <f ca="1">DATE(YEAR(TODAY()),'[1]Daily Report'!F2,ROW(A9))</f>
        <v>42225</v>
      </c>
      <c r="AB3" s="10"/>
      <c r="AC3" s="9"/>
    </row>
    <row r="4" spans="1:29" s="2" customFormat="1" ht="27.95" customHeight="1">
      <c r="A4" s="6"/>
      <c r="B4" s="11"/>
      <c r="C4" s="12" t="str">
        <f ca="1">TEXT(WEEKDAY(C3),"dddd")</f>
        <v>Saturday</v>
      </c>
      <c r="D4" s="13"/>
      <c r="E4" s="12" t="str">
        <f ca="1">TEXT(WEEKDAY(E3),"dddd")</f>
        <v>Sunday</v>
      </c>
      <c r="F4" s="14"/>
      <c r="G4" s="13"/>
      <c r="H4" s="12" t="str">
        <f ca="1">TEXT(WEEKDAY(H3),"dddd")</f>
        <v>Monday</v>
      </c>
      <c r="I4" s="14"/>
      <c r="J4" s="14"/>
      <c r="K4" s="13"/>
      <c r="L4" s="12" t="str">
        <f ca="1">TEXT(WEEKDAY(L3),"dddd")</f>
        <v>Tuesday</v>
      </c>
      <c r="M4" s="14"/>
      <c r="N4" s="13"/>
      <c r="O4" s="12" t="str">
        <f ca="1">TEXT(WEEKDAY(O3),"dddd")</f>
        <v>Wednesday</v>
      </c>
      <c r="P4" s="14"/>
      <c r="Q4" s="13"/>
      <c r="R4" s="12" t="str">
        <f ca="1">TEXT(WEEKDAY(R3),"dddd")</f>
        <v>Thursday</v>
      </c>
      <c r="S4" s="14"/>
      <c r="T4" s="13"/>
      <c r="U4" s="12" t="str">
        <f ca="1">TEXT(WEEKDAY(U3),"dddd")</f>
        <v>Friday</v>
      </c>
      <c r="V4" s="14"/>
      <c r="W4" s="13"/>
      <c r="X4" s="12" t="str">
        <f ca="1">TEXT(WEEKDAY(X3),"dddd")</f>
        <v>Saturday</v>
      </c>
      <c r="Y4" s="14"/>
      <c r="Z4" s="13"/>
      <c r="AA4" s="12" t="str">
        <f ca="1">TEXT(WEEKDAY(AA3),"dddd")</f>
        <v>Sunday</v>
      </c>
      <c r="AB4" s="14"/>
      <c r="AC4" s="13"/>
    </row>
    <row r="5" spans="1:29" s="2" customFormat="1" ht="32.25" customHeight="1">
      <c r="A5" s="6"/>
      <c r="B5" s="15" t="s">
        <v>3</v>
      </c>
      <c r="C5" s="16"/>
      <c r="D5" s="17"/>
      <c r="E5" s="16"/>
      <c r="F5" s="18"/>
      <c r="G5" s="17"/>
      <c r="H5" s="16"/>
      <c r="I5" s="18"/>
      <c r="J5" s="18"/>
      <c r="K5" s="17"/>
      <c r="L5" s="16"/>
      <c r="M5" s="18"/>
      <c r="N5" s="17"/>
      <c r="O5" s="16"/>
      <c r="P5" s="18"/>
      <c r="Q5" s="17"/>
      <c r="R5" s="16"/>
      <c r="S5" s="18"/>
      <c r="T5" s="17"/>
      <c r="U5" s="19"/>
      <c r="V5" s="20"/>
      <c r="W5" s="21"/>
      <c r="X5" s="19"/>
      <c r="Y5" s="20"/>
      <c r="Z5" s="21"/>
      <c r="AA5" s="19"/>
      <c r="AB5" s="20"/>
      <c r="AC5" s="21"/>
    </row>
    <row r="6" spans="1:29" s="2" customFormat="1" ht="32.25" customHeight="1">
      <c r="A6" s="6"/>
      <c r="B6" s="22"/>
      <c r="C6" s="16"/>
      <c r="D6" s="17"/>
      <c r="E6" s="16"/>
      <c r="F6" s="18"/>
      <c r="G6" s="17"/>
      <c r="H6" s="16"/>
      <c r="I6" s="18"/>
      <c r="J6" s="18"/>
      <c r="K6" s="17"/>
      <c r="L6" s="16"/>
      <c r="M6" s="18"/>
      <c r="N6" s="17"/>
      <c r="O6" s="16"/>
      <c r="P6" s="18"/>
      <c r="Q6" s="17"/>
      <c r="R6" s="16"/>
      <c r="S6" s="18"/>
      <c r="T6" s="17"/>
      <c r="U6" s="19"/>
      <c r="V6" s="20"/>
      <c r="W6" s="21"/>
      <c r="X6" s="19"/>
      <c r="Y6" s="20"/>
      <c r="Z6" s="21"/>
      <c r="AA6" s="19"/>
      <c r="AB6" s="20"/>
      <c r="AC6" s="21"/>
    </row>
    <row r="7" spans="1:29" s="2" customFormat="1" ht="33.75" customHeight="1">
      <c r="A7" s="6"/>
      <c r="B7" s="15" t="s">
        <v>4</v>
      </c>
      <c r="C7" s="23"/>
      <c r="D7" s="24"/>
      <c r="E7" s="23"/>
      <c r="F7" s="25"/>
      <c r="G7" s="24"/>
      <c r="H7" s="23"/>
      <c r="I7" s="25"/>
      <c r="J7" s="25"/>
      <c r="K7" s="24"/>
      <c r="L7" s="23"/>
      <c r="M7" s="25"/>
      <c r="N7" s="24"/>
      <c r="O7" s="23"/>
      <c r="P7" s="25"/>
      <c r="Q7" s="24"/>
      <c r="R7" s="23"/>
      <c r="S7" s="25"/>
      <c r="T7" s="24"/>
      <c r="U7" s="26"/>
      <c r="V7" s="27"/>
      <c r="W7" s="28"/>
      <c r="X7" s="26"/>
      <c r="Y7" s="27"/>
      <c r="Z7" s="28"/>
      <c r="AA7" s="26"/>
      <c r="AB7" s="27"/>
      <c r="AC7" s="28"/>
    </row>
    <row r="8" spans="1:29" s="2" customFormat="1" ht="32.25" customHeight="1">
      <c r="A8" s="6"/>
      <c r="B8" s="22"/>
      <c r="C8" s="23"/>
      <c r="D8" s="24"/>
      <c r="E8" s="23"/>
      <c r="F8" s="25"/>
      <c r="G8" s="24"/>
      <c r="H8" s="23"/>
      <c r="I8" s="25"/>
      <c r="J8" s="25"/>
      <c r="K8" s="24"/>
      <c r="L8" s="23"/>
      <c r="M8" s="25"/>
      <c r="N8" s="24"/>
      <c r="O8" s="23"/>
      <c r="P8" s="25"/>
      <c r="Q8" s="24"/>
      <c r="R8" s="23"/>
      <c r="S8" s="25"/>
      <c r="T8" s="24"/>
      <c r="U8" s="26"/>
      <c r="V8" s="27"/>
      <c r="W8" s="28"/>
      <c r="X8" s="26"/>
      <c r="Y8" s="27"/>
      <c r="Z8" s="28"/>
      <c r="AA8" s="26"/>
      <c r="AB8" s="27"/>
      <c r="AC8" s="28"/>
    </row>
    <row r="9" spans="1:29" s="2" customFormat="1" ht="27.95" customHeight="1">
      <c r="A9" s="6"/>
      <c r="B9" s="7" t="s">
        <v>2</v>
      </c>
      <c r="C9" s="8">
        <f ca="1">DATE(YEAR(TODAY()),'[1]Daily Report'!F2,ROW(A10))</f>
        <v>42226</v>
      </c>
      <c r="D9" s="9"/>
      <c r="E9" s="8">
        <f ca="1">DATE(YEAR(TODAY()),'[1]Daily Report'!F2,ROW(A11))</f>
        <v>42227</v>
      </c>
      <c r="F9" s="10"/>
      <c r="G9" s="9"/>
      <c r="H9" s="8">
        <f ca="1">DATE(YEAR(TODAY()),'[1]Daily Report'!F2,ROW(A12))</f>
        <v>42228</v>
      </c>
      <c r="I9" s="10"/>
      <c r="J9" s="10"/>
      <c r="K9" s="9"/>
      <c r="L9" s="8">
        <f ca="1">DATE(YEAR(TODAY()),'[1]Daily Report'!F2,ROW(A13))</f>
        <v>42229</v>
      </c>
      <c r="M9" s="10"/>
      <c r="N9" s="9"/>
      <c r="O9" s="8">
        <f ca="1">DATE(YEAR(TODAY()),'[1]Daily Report'!F2,ROW(A14))</f>
        <v>42230</v>
      </c>
      <c r="P9" s="10"/>
      <c r="Q9" s="9"/>
      <c r="R9" s="8">
        <f ca="1">DATE(YEAR(TODAY()),'[1]Daily Report'!F2,ROW(A15))</f>
        <v>42231</v>
      </c>
      <c r="S9" s="10"/>
      <c r="T9" s="9"/>
      <c r="U9" s="8">
        <f ca="1">DATE(YEAR(TODAY()),'[1]Daily Report'!F2,ROW(A16))</f>
        <v>42232</v>
      </c>
      <c r="V9" s="10"/>
      <c r="W9" s="9"/>
      <c r="X9" s="8">
        <f ca="1">DATE(YEAR(TODAY()),'[1]Daily Report'!F2,ROW(A17))</f>
        <v>42233</v>
      </c>
      <c r="Y9" s="10"/>
      <c r="Z9" s="9"/>
      <c r="AA9" s="8">
        <f ca="1">DATE(YEAR(TODAY()),'[1]Daily Report'!F2,ROW(A18))</f>
        <v>42234</v>
      </c>
      <c r="AB9" s="10"/>
      <c r="AC9" s="9"/>
    </row>
    <row r="10" spans="1:29" s="2" customFormat="1" ht="27.95" customHeight="1">
      <c r="A10" s="6"/>
      <c r="B10" s="11"/>
      <c r="C10" s="12" t="str">
        <f ca="1">TEXT(WEEKDAY(C9),"dddd")</f>
        <v>Monday</v>
      </c>
      <c r="D10" s="13"/>
      <c r="E10" s="12" t="str">
        <f ca="1">TEXT(WEEKDAY(E9),"dddd")</f>
        <v>Tuesday</v>
      </c>
      <c r="F10" s="14"/>
      <c r="G10" s="13"/>
      <c r="H10" s="12" t="str">
        <f ca="1">TEXT(WEEKDAY(H9),"dddd")</f>
        <v>Wednesday</v>
      </c>
      <c r="I10" s="14"/>
      <c r="J10" s="14"/>
      <c r="K10" s="13"/>
      <c r="L10" s="12" t="str">
        <f ca="1">TEXT(WEEKDAY(L9),"dddd")</f>
        <v>Thursday</v>
      </c>
      <c r="M10" s="14"/>
      <c r="N10" s="13"/>
      <c r="O10" s="12" t="str">
        <f ca="1">TEXT(WEEKDAY(O9),"dddd")</f>
        <v>Friday</v>
      </c>
      <c r="P10" s="14"/>
      <c r="Q10" s="13"/>
      <c r="R10" s="12" t="str">
        <f ca="1">TEXT(WEEKDAY(R9),"dddd")</f>
        <v>Saturday</v>
      </c>
      <c r="S10" s="14"/>
      <c r="T10" s="13"/>
      <c r="U10" s="12" t="str">
        <f ca="1">TEXT(WEEKDAY(U9),"dddd")</f>
        <v>Sunday</v>
      </c>
      <c r="V10" s="14"/>
      <c r="W10" s="13"/>
      <c r="X10" s="12" t="str">
        <f ca="1">TEXT(WEEKDAY(X9),"dddd")</f>
        <v>Monday</v>
      </c>
      <c r="Y10" s="14"/>
      <c r="Z10" s="13"/>
      <c r="AA10" s="12" t="str">
        <f ca="1">TEXT(WEEKDAY(AA9),"dddd")</f>
        <v>Tuesday</v>
      </c>
      <c r="AB10" s="14"/>
      <c r="AC10" s="13"/>
    </row>
    <row r="11" spans="1:29" s="2" customFormat="1" ht="35.25" customHeight="1">
      <c r="A11" s="6"/>
      <c r="B11" s="15" t="s">
        <v>3</v>
      </c>
      <c r="C11" s="16"/>
      <c r="D11" s="17"/>
      <c r="E11" s="16"/>
      <c r="F11" s="18"/>
      <c r="G11" s="17"/>
      <c r="H11" s="16"/>
      <c r="I11" s="18"/>
      <c r="J11" s="18"/>
      <c r="K11" s="17"/>
      <c r="L11" s="16"/>
      <c r="M11" s="18"/>
      <c r="N11" s="17"/>
      <c r="O11" s="16"/>
      <c r="P11" s="18"/>
      <c r="Q11" s="17"/>
      <c r="R11" s="16"/>
      <c r="S11" s="18"/>
      <c r="T11" s="17"/>
      <c r="U11" s="19"/>
      <c r="V11" s="20"/>
      <c r="W11" s="21"/>
      <c r="X11" s="19"/>
      <c r="Y11" s="20"/>
      <c r="Z11" s="21"/>
      <c r="AA11" s="19"/>
      <c r="AB11" s="20"/>
      <c r="AC11" s="21"/>
    </row>
    <row r="12" spans="1:29" s="2" customFormat="1" ht="39.75" customHeight="1">
      <c r="A12" s="6"/>
      <c r="B12" s="22"/>
      <c r="C12" s="16"/>
      <c r="D12" s="17"/>
      <c r="E12" s="16"/>
      <c r="F12" s="18"/>
      <c r="G12" s="17"/>
      <c r="H12" s="16"/>
      <c r="I12" s="18"/>
      <c r="J12" s="18"/>
      <c r="K12" s="17"/>
      <c r="L12" s="16"/>
      <c r="M12" s="18"/>
      <c r="N12" s="17"/>
      <c r="O12" s="16"/>
      <c r="P12" s="18"/>
      <c r="Q12" s="17"/>
      <c r="R12" s="16"/>
      <c r="S12" s="18"/>
      <c r="T12" s="17"/>
      <c r="U12" s="19"/>
      <c r="V12" s="20"/>
      <c r="W12" s="21"/>
      <c r="X12" s="19"/>
      <c r="Y12" s="20"/>
      <c r="Z12" s="21"/>
      <c r="AA12" s="19"/>
      <c r="AB12" s="20"/>
      <c r="AC12" s="21"/>
    </row>
    <row r="13" spans="1:29" s="2" customFormat="1" ht="33.75" customHeight="1">
      <c r="A13" s="6"/>
      <c r="B13" s="15" t="s">
        <v>4</v>
      </c>
      <c r="C13" s="23"/>
      <c r="D13" s="24"/>
      <c r="E13" s="23"/>
      <c r="F13" s="25"/>
      <c r="G13" s="24"/>
      <c r="H13" s="23"/>
      <c r="I13" s="25"/>
      <c r="J13" s="25"/>
      <c r="K13" s="24"/>
      <c r="L13" s="23"/>
      <c r="M13" s="25"/>
      <c r="N13" s="24"/>
      <c r="O13" s="23"/>
      <c r="P13" s="25"/>
      <c r="Q13" s="24"/>
      <c r="R13" s="23"/>
      <c r="S13" s="25"/>
      <c r="T13" s="24"/>
      <c r="U13" s="26"/>
      <c r="V13" s="27"/>
      <c r="W13" s="28"/>
      <c r="X13" s="26"/>
      <c r="Y13" s="27"/>
      <c r="Z13" s="28"/>
      <c r="AA13" s="26"/>
      <c r="AB13" s="27"/>
      <c r="AC13" s="28"/>
    </row>
    <row r="14" spans="1:29" s="2" customFormat="1" ht="36.75" customHeight="1">
      <c r="A14" s="6"/>
      <c r="B14" s="22"/>
      <c r="C14" s="23"/>
      <c r="D14" s="24"/>
      <c r="E14" s="23"/>
      <c r="F14" s="25"/>
      <c r="G14" s="24"/>
      <c r="H14" s="23"/>
      <c r="I14" s="25"/>
      <c r="J14" s="25"/>
      <c r="K14" s="24"/>
      <c r="L14" s="23"/>
      <c r="M14" s="25"/>
      <c r="N14" s="24"/>
      <c r="O14" s="23"/>
      <c r="P14" s="25"/>
      <c r="Q14" s="24"/>
      <c r="R14" s="23"/>
      <c r="S14" s="25"/>
      <c r="T14" s="24"/>
      <c r="U14" s="26"/>
      <c r="V14" s="27"/>
      <c r="W14" s="28"/>
      <c r="X14" s="26"/>
      <c r="Y14" s="27"/>
      <c r="Z14" s="28"/>
      <c r="AA14" s="26"/>
      <c r="AB14" s="27"/>
      <c r="AC14" s="28"/>
    </row>
    <row r="15" spans="1:29" s="2" customFormat="1" ht="27.95" customHeight="1">
      <c r="A15" s="6"/>
      <c r="B15" s="7" t="s">
        <v>2</v>
      </c>
      <c r="C15" s="8">
        <f ca="1">DATE(YEAR(TODAY()),'[1]Daily Report'!F2,ROW(A19))</f>
        <v>42235</v>
      </c>
      <c r="D15" s="9"/>
      <c r="E15" s="8">
        <f ca="1">DATE(YEAR(TODAY()),'[1]Daily Report'!F2,ROW(A20))</f>
        <v>42236</v>
      </c>
      <c r="F15" s="10"/>
      <c r="G15" s="9"/>
      <c r="H15" s="8">
        <f ca="1">DATE(YEAR(TODAY()),'[1]Daily Report'!F2,ROW(A21))</f>
        <v>42237</v>
      </c>
      <c r="I15" s="10"/>
      <c r="J15" s="10"/>
      <c r="K15" s="9"/>
      <c r="L15" s="8">
        <f ca="1">DATE(YEAR(TODAY()),'[1]Daily Report'!F2,ROW(A22))</f>
        <v>42238</v>
      </c>
      <c r="M15" s="10"/>
      <c r="N15" s="9"/>
      <c r="O15" s="8">
        <f ca="1">DATE(YEAR(TODAY()),'[1]Daily Report'!F2,ROW(A23))</f>
        <v>42239</v>
      </c>
      <c r="P15" s="10"/>
      <c r="Q15" s="9"/>
      <c r="R15" s="8">
        <f ca="1">DATE(YEAR(TODAY()),'[1]Daily Report'!F2,ROW(A24))</f>
        <v>42240</v>
      </c>
      <c r="S15" s="10"/>
      <c r="T15" s="9"/>
      <c r="U15" s="8">
        <f ca="1">DATE(YEAR(TODAY()),'[1]Daily Report'!F2,ROW(A25))</f>
        <v>42241</v>
      </c>
      <c r="V15" s="10"/>
      <c r="W15" s="9"/>
      <c r="X15" s="8">
        <f ca="1">DATE(YEAR(TODAY()),'[1]Daily Report'!F2,ROW(A26))</f>
        <v>42242</v>
      </c>
      <c r="Y15" s="10"/>
      <c r="Z15" s="9"/>
      <c r="AA15" s="8">
        <f ca="1">DATE(YEAR(TODAY()),'[1]Daily Report'!F2,ROW(A27))</f>
        <v>42243</v>
      </c>
      <c r="AB15" s="10"/>
      <c r="AC15" s="9"/>
    </row>
    <row r="16" spans="1:29" s="2" customFormat="1" ht="27.95" customHeight="1">
      <c r="A16" s="6"/>
      <c r="B16" s="11"/>
      <c r="C16" s="12" t="str">
        <f ca="1">TEXT(WEEKDAY(C15),"dddd")</f>
        <v>Wednesday</v>
      </c>
      <c r="D16" s="13"/>
      <c r="E16" s="12" t="str">
        <f ca="1">TEXT(WEEKDAY(E15),"dddd")</f>
        <v>Thursday</v>
      </c>
      <c r="F16" s="14"/>
      <c r="G16" s="13"/>
      <c r="H16" s="12" t="str">
        <f ca="1">TEXT(WEEKDAY(H15),"dddd")</f>
        <v>Friday</v>
      </c>
      <c r="I16" s="14"/>
      <c r="J16" s="14"/>
      <c r="K16" s="13"/>
      <c r="L16" s="12" t="str">
        <f ca="1">TEXT(WEEKDAY(L15),"dddd")</f>
        <v>Saturday</v>
      </c>
      <c r="M16" s="14"/>
      <c r="N16" s="13"/>
      <c r="O16" s="12" t="str">
        <f ca="1">TEXT(WEEKDAY(O15),"dddd")</f>
        <v>Sunday</v>
      </c>
      <c r="P16" s="14"/>
      <c r="Q16" s="13"/>
      <c r="R16" s="12" t="str">
        <f ca="1">TEXT(WEEKDAY(R15),"dddd")</f>
        <v>Monday</v>
      </c>
      <c r="S16" s="14"/>
      <c r="T16" s="13"/>
      <c r="U16" s="12" t="str">
        <f ca="1">TEXT(WEEKDAY(U15),"dddd")</f>
        <v>Tuesday</v>
      </c>
      <c r="V16" s="14"/>
      <c r="W16" s="13"/>
      <c r="X16" s="12" t="str">
        <f ca="1">TEXT(WEEKDAY(X15),"dddd")</f>
        <v>Wednesday</v>
      </c>
      <c r="Y16" s="14"/>
      <c r="Z16" s="13"/>
      <c r="AA16" s="12" t="str">
        <f ca="1">TEXT(WEEKDAY(AA15),"dddd")</f>
        <v>Thursday</v>
      </c>
      <c r="AB16" s="14"/>
      <c r="AC16" s="13"/>
    </row>
    <row r="17" spans="1:29" s="2" customFormat="1" ht="38.25" customHeight="1">
      <c r="A17" s="6"/>
      <c r="B17" s="15" t="s">
        <v>3</v>
      </c>
      <c r="C17" s="16"/>
      <c r="D17" s="17"/>
      <c r="E17" s="16"/>
      <c r="F17" s="18"/>
      <c r="G17" s="17"/>
      <c r="H17" s="16"/>
      <c r="I17" s="18"/>
      <c r="J17" s="18"/>
      <c r="K17" s="17"/>
      <c r="L17" s="16"/>
      <c r="M17" s="18"/>
      <c r="N17" s="17"/>
      <c r="O17" s="16"/>
      <c r="P17" s="18"/>
      <c r="Q17" s="17"/>
      <c r="R17" s="16"/>
      <c r="S17" s="18"/>
      <c r="T17" s="17"/>
      <c r="U17" s="19"/>
      <c r="V17" s="20"/>
      <c r="W17" s="21"/>
      <c r="X17" s="19"/>
      <c r="Y17" s="20"/>
      <c r="Z17" s="21"/>
      <c r="AA17" s="19"/>
      <c r="AB17" s="20"/>
      <c r="AC17" s="21"/>
    </row>
    <row r="18" spans="1:29" s="2" customFormat="1" ht="38.25" customHeight="1">
      <c r="A18" s="6"/>
      <c r="B18" s="22"/>
      <c r="C18" s="16"/>
      <c r="D18" s="17"/>
      <c r="E18" s="16"/>
      <c r="F18" s="18"/>
      <c r="G18" s="17"/>
      <c r="H18" s="16"/>
      <c r="I18" s="18"/>
      <c r="J18" s="18"/>
      <c r="K18" s="17"/>
      <c r="L18" s="16"/>
      <c r="M18" s="18"/>
      <c r="N18" s="17"/>
      <c r="O18" s="16"/>
      <c r="P18" s="18"/>
      <c r="Q18" s="17"/>
      <c r="R18" s="16"/>
      <c r="S18" s="18"/>
      <c r="T18" s="17"/>
      <c r="U18" s="19"/>
      <c r="V18" s="20"/>
      <c r="W18" s="21"/>
      <c r="X18" s="19"/>
      <c r="Y18" s="20"/>
      <c r="Z18" s="21"/>
      <c r="AA18" s="19"/>
      <c r="AB18" s="20"/>
      <c r="AC18" s="21"/>
    </row>
    <row r="19" spans="1:29" s="2" customFormat="1" ht="35.25" customHeight="1">
      <c r="A19" s="6"/>
      <c r="B19" s="15" t="s">
        <v>4</v>
      </c>
      <c r="C19" s="23"/>
      <c r="D19" s="24"/>
      <c r="E19" s="23"/>
      <c r="F19" s="25"/>
      <c r="G19" s="24"/>
      <c r="H19" s="23"/>
      <c r="I19" s="25"/>
      <c r="J19" s="25"/>
      <c r="K19" s="24"/>
      <c r="L19" s="23"/>
      <c r="M19" s="25"/>
      <c r="N19" s="24"/>
      <c r="O19" s="23"/>
      <c r="P19" s="25"/>
      <c r="Q19" s="24"/>
      <c r="R19" s="23"/>
      <c r="S19" s="25"/>
      <c r="T19" s="24"/>
      <c r="U19" s="26"/>
      <c r="V19" s="27"/>
      <c r="W19" s="28"/>
      <c r="X19" s="26"/>
      <c r="Y19" s="27"/>
      <c r="Z19" s="28"/>
      <c r="AA19" s="26"/>
      <c r="AB19" s="27"/>
      <c r="AC19" s="28"/>
    </row>
    <row r="20" spans="1:29" s="2" customFormat="1" ht="35.25" customHeight="1">
      <c r="A20" s="6"/>
      <c r="B20" s="22"/>
      <c r="C20" s="23"/>
      <c r="D20" s="24"/>
      <c r="E20" s="23"/>
      <c r="F20" s="25"/>
      <c r="G20" s="24"/>
      <c r="H20" s="23"/>
      <c r="I20" s="25"/>
      <c r="J20" s="25"/>
      <c r="K20" s="24"/>
      <c r="L20" s="23"/>
      <c r="M20" s="25"/>
      <c r="N20" s="24"/>
      <c r="O20" s="23"/>
      <c r="P20" s="25"/>
      <c r="Q20" s="24"/>
      <c r="R20" s="23"/>
      <c r="S20" s="25"/>
      <c r="T20" s="24"/>
      <c r="U20" s="26"/>
      <c r="V20" s="27"/>
      <c r="W20" s="28"/>
      <c r="X20" s="26"/>
      <c r="Y20" s="27"/>
      <c r="Z20" s="28"/>
      <c r="AA20" s="26"/>
      <c r="AB20" s="27"/>
      <c r="AC20" s="28"/>
    </row>
    <row r="21" spans="1:29" s="31" customFormat="1" ht="27.95" customHeight="1">
      <c r="A21" s="6"/>
      <c r="B21" s="7" t="s">
        <v>2</v>
      </c>
      <c r="C21" s="8">
        <f ca="1">DATE(YEAR(TODAY()),'[1]Daily Report'!F2,ROW(A28))</f>
        <v>42244</v>
      </c>
      <c r="D21" s="9"/>
      <c r="E21" s="8">
        <f ca="1">DATE(YEAR(TODAY()),'[1]Daily Report'!F2,ROW(A29))</f>
        <v>42245</v>
      </c>
      <c r="F21" s="10"/>
      <c r="G21" s="9"/>
      <c r="H21" s="8">
        <f ca="1">DATE(YEAR(TODAY()),'[1]Daily Report'!F2,ROW(A30))</f>
        <v>42246</v>
      </c>
      <c r="I21" s="10"/>
      <c r="J21" s="10"/>
      <c r="K21" s="9"/>
      <c r="L21" s="8">
        <f ca="1">DATE(YEAR(TODAY()),'[1]Daily Report'!F2,ROW(A31))</f>
        <v>42247</v>
      </c>
      <c r="M21" s="10"/>
      <c r="N21" s="9"/>
      <c r="O21" s="29"/>
      <c r="P21" s="29"/>
      <c r="Q21" s="29"/>
      <c r="R21" s="29"/>
      <c r="S21" s="29"/>
      <c r="T21" s="29"/>
      <c r="U21" s="30"/>
      <c r="V21" s="30"/>
      <c r="W21" s="30"/>
      <c r="X21" s="30"/>
      <c r="Y21" s="30"/>
      <c r="Z21" s="30"/>
      <c r="AA21" s="30"/>
      <c r="AB21" s="30"/>
      <c r="AC21" s="30"/>
    </row>
    <row r="22" spans="1:29" s="31" customFormat="1" ht="27.95" customHeight="1">
      <c r="A22" s="6"/>
      <c r="B22" s="11"/>
      <c r="C22" s="12" t="str">
        <f ca="1">TEXT(WEEKDAY(C21),"dddd")</f>
        <v>Friday</v>
      </c>
      <c r="D22" s="13"/>
      <c r="E22" s="12" t="str">
        <f ca="1">TEXT(WEEKDAY(E21),"dddd")</f>
        <v>Saturday</v>
      </c>
      <c r="F22" s="14"/>
      <c r="G22" s="13"/>
      <c r="H22" s="12" t="str">
        <f ca="1">TEXT(WEEKDAY(H21),"dddd")</f>
        <v>Sunday</v>
      </c>
      <c r="I22" s="14"/>
      <c r="J22" s="14"/>
      <c r="K22" s="13"/>
      <c r="L22" s="12" t="str">
        <f ca="1">TEXT(WEEKDAY(L21),"dddd")</f>
        <v>Monday</v>
      </c>
      <c r="M22" s="14"/>
      <c r="N22" s="13"/>
      <c r="O22" s="32"/>
      <c r="P22" s="32"/>
      <c r="Q22" s="32"/>
      <c r="R22" s="32"/>
      <c r="S22" s="32"/>
      <c r="T22" s="32"/>
      <c r="U22" s="33"/>
      <c r="V22" s="33"/>
      <c r="W22" s="33"/>
      <c r="X22" s="33"/>
      <c r="Y22" s="33"/>
      <c r="Z22" s="33"/>
      <c r="AA22" s="33"/>
      <c r="AB22" s="33"/>
      <c r="AC22" s="33"/>
    </row>
    <row r="23" spans="1:29" ht="38.25" customHeight="1">
      <c r="A23" s="6"/>
      <c r="B23" s="15" t="s">
        <v>3</v>
      </c>
      <c r="C23" s="16"/>
      <c r="D23" s="17"/>
      <c r="E23" s="16"/>
      <c r="F23" s="18"/>
      <c r="G23" s="17"/>
      <c r="H23" s="16"/>
      <c r="I23" s="18"/>
      <c r="J23" s="18"/>
      <c r="K23" s="17"/>
      <c r="L23" s="16"/>
      <c r="M23" s="18"/>
      <c r="N23" s="17"/>
      <c r="O23" s="32"/>
      <c r="P23" s="32"/>
      <c r="Q23" s="32"/>
      <c r="R23" s="32"/>
      <c r="S23" s="32"/>
      <c r="T23" s="33"/>
      <c r="U23" s="33"/>
      <c r="V23" s="33"/>
      <c r="W23" s="33"/>
      <c r="X23" s="33"/>
      <c r="Y23" s="33"/>
      <c r="Z23" s="33"/>
      <c r="AA23" s="30"/>
      <c r="AB23" s="30"/>
      <c r="AC23" s="30"/>
    </row>
    <row r="24" spans="1:29" ht="36.75" customHeight="1">
      <c r="A24" s="6"/>
      <c r="B24" s="22"/>
      <c r="C24" s="16"/>
      <c r="D24" s="17"/>
      <c r="E24" s="16"/>
      <c r="F24" s="18"/>
      <c r="G24" s="17"/>
      <c r="H24" s="16"/>
      <c r="I24" s="18"/>
      <c r="J24" s="18"/>
      <c r="K24" s="17"/>
      <c r="L24" s="16"/>
      <c r="M24" s="18"/>
      <c r="N24" s="17"/>
      <c r="O24" s="29"/>
      <c r="P24" s="29"/>
      <c r="Q24" s="29"/>
      <c r="R24" s="29"/>
      <c r="S24" s="29"/>
      <c r="T24" s="29"/>
      <c r="U24" s="30"/>
      <c r="V24" s="30"/>
      <c r="W24" s="30"/>
      <c r="X24" s="30"/>
      <c r="Y24" s="30"/>
      <c r="Z24" s="30"/>
      <c r="AA24" s="30"/>
      <c r="AB24" s="30"/>
      <c r="AC24" s="30"/>
    </row>
    <row r="25" spans="1:29" ht="35.25" customHeight="1">
      <c r="A25" s="6"/>
      <c r="B25" s="15" t="s">
        <v>4</v>
      </c>
      <c r="C25" s="23"/>
      <c r="D25" s="24"/>
      <c r="E25" s="23"/>
      <c r="F25" s="25"/>
      <c r="G25" s="24"/>
      <c r="H25" s="23"/>
      <c r="I25" s="25"/>
      <c r="J25" s="25"/>
      <c r="K25" s="24"/>
      <c r="L25" s="23"/>
      <c r="M25" s="25"/>
      <c r="N25" s="24"/>
      <c r="O25" s="32"/>
      <c r="P25" s="32"/>
      <c r="Q25" s="32"/>
      <c r="R25" s="32"/>
      <c r="S25" s="32"/>
      <c r="T25" s="33"/>
      <c r="U25" s="33"/>
      <c r="V25" s="33"/>
      <c r="W25" s="33"/>
      <c r="X25" s="33"/>
      <c r="Y25" s="33"/>
      <c r="Z25" s="33"/>
      <c r="AA25" s="30"/>
      <c r="AB25" s="30"/>
      <c r="AC25" s="30"/>
    </row>
    <row r="26" spans="1:29" ht="36.75" customHeight="1">
      <c r="A26" s="6"/>
      <c r="B26" s="22"/>
      <c r="C26" s="23"/>
      <c r="D26" s="24"/>
      <c r="E26" s="23"/>
      <c r="F26" s="25"/>
      <c r="G26" s="24"/>
      <c r="H26" s="23"/>
      <c r="I26" s="25"/>
      <c r="J26" s="25"/>
      <c r="K26" s="24"/>
      <c r="L26" s="23"/>
      <c r="M26" s="25"/>
      <c r="N26" s="24"/>
      <c r="O26" s="29"/>
      <c r="P26" s="29"/>
      <c r="Q26" s="29"/>
      <c r="R26" s="29"/>
      <c r="S26" s="29"/>
      <c r="T26" s="29"/>
      <c r="U26" s="30"/>
      <c r="V26" s="30"/>
      <c r="W26" s="30"/>
      <c r="X26" s="30"/>
      <c r="Y26" s="30"/>
      <c r="Z26" s="30"/>
      <c r="AA26" s="30"/>
      <c r="AB26" s="30"/>
      <c r="AC26" s="30"/>
    </row>
    <row r="27" spans="1:29" ht="27.95" customHeight="1"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/>
      <c r="U27" s="33"/>
      <c r="V27" s="33"/>
      <c r="W27" s="33"/>
      <c r="X27" s="33"/>
      <c r="Y27" s="33"/>
      <c r="Z27" s="33"/>
      <c r="AA27" s="33"/>
      <c r="AB27" s="33"/>
      <c r="AC27" s="33"/>
    </row>
    <row r="28" spans="1:29" ht="27.95" customHeight="1"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3"/>
      <c r="U28" s="33"/>
      <c r="V28" s="33"/>
      <c r="W28" s="33"/>
      <c r="X28" s="33"/>
      <c r="Y28" s="33"/>
      <c r="Z28" s="33"/>
      <c r="AA28" s="33"/>
      <c r="AB28" s="33"/>
      <c r="AC28" s="33"/>
    </row>
    <row r="29" spans="1:29" ht="27.95" customHeight="1">
      <c r="B29" s="31"/>
      <c r="C29" s="35"/>
      <c r="D29" s="36" t="s">
        <v>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6" t="s">
        <v>6</v>
      </c>
      <c r="U29" s="36"/>
      <c r="V29" s="36"/>
      <c r="W29" s="36"/>
      <c r="X29" s="36"/>
      <c r="Y29" s="36"/>
      <c r="Z29" s="36"/>
      <c r="AA29" s="36"/>
      <c r="AB29" s="36"/>
      <c r="AC29" s="36"/>
    </row>
    <row r="30" spans="1:29" ht="27.95" customHeight="1">
      <c r="B30" s="31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31.5" customHeight="1" thickBot="1">
      <c r="B31" s="37"/>
      <c r="C31" s="37" t="s">
        <v>7</v>
      </c>
      <c r="D31" s="38"/>
      <c r="E31" s="39"/>
      <c r="F31" s="39"/>
      <c r="G31" s="39"/>
      <c r="H31" s="40" t="s">
        <v>8</v>
      </c>
      <c r="I31" s="40"/>
      <c r="J31" s="40"/>
      <c r="K31" s="39"/>
      <c r="L31" s="39"/>
      <c r="M31" s="41"/>
      <c r="N31" s="41"/>
      <c r="O31" s="42"/>
      <c r="P31" s="42"/>
      <c r="Q31" s="42"/>
      <c r="R31" s="42"/>
      <c r="S31" s="42"/>
      <c r="T31" s="38"/>
      <c r="U31" s="38"/>
      <c r="V31" s="38"/>
      <c r="W31" s="38"/>
      <c r="X31" s="38"/>
      <c r="Y31" s="38"/>
      <c r="Z31" s="38"/>
      <c r="AA31" s="38"/>
      <c r="AB31" s="43"/>
      <c r="AC31" s="43"/>
    </row>
    <row r="32" spans="1:29" s="60" customFormat="1" ht="27.95" customHeight="1" thickTop="1" thickBot="1">
      <c r="A32" s="44">
        <v>1</v>
      </c>
      <c r="B32" s="45">
        <v>1</v>
      </c>
      <c r="C32" s="46" t="s">
        <v>9</v>
      </c>
      <c r="D32" s="47" t="s">
        <v>10</v>
      </c>
      <c r="E32" s="48" t="s">
        <v>11</v>
      </c>
      <c r="F32" s="49"/>
      <c r="G32" s="50"/>
      <c r="H32" s="51" t="s">
        <v>12</v>
      </c>
      <c r="I32" s="52"/>
      <c r="J32" s="53" t="s">
        <v>13</v>
      </c>
      <c r="K32" s="54" t="s">
        <v>14</v>
      </c>
      <c r="L32" s="55" t="s">
        <v>15</v>
      </c>
      <c r="M32" s="55" t="s">
        <v>16</v>
      </c>
      <c r="N32" s="55" t="s">
        <v>17</v>
      </c>
      <c r="O32" s="55" t="s">
        <v>18</v>
      </c>
      <c r="P32" s="55" t="s">
        <v>19</v>
      </c>
      <c r="Q32" s="55" t="s">
        <v>20</v>
      </c>
      <c r="R32" s="56" t="s">
        <v>21</v>
      </c>
      <c r="S32" s="57"/>
      <c r="T32" s="58" t="s">
        <v>22</v>
      </c>
      <c r="U32" s="59" t="s">
        <v>23</v>
      </c>
      <c r="V32" s="55" t="str">
        <f>K32</f>
        <v>TRENDO</v>
      </c>
      <c r="W32" s="55" t="str">
        <f>L32</f>
        <v>PREG50</v>
      </c>
      <c r="X32" s="55" t="str">
        <f t="shared" ref="X32:AB32" si="0">M32</f>
        <v>PREG100</v>
      </c>
      <c r="Y32" s="55" t="str">
        <f t="shared" si="0"/>
        <v>PROS</v>
      </c>
      <c r="Z32" s="55" t="str">
        <f t="shared" si="0"/>
        <v>AVO</v>
      </c>
      <c r="AA32" s="55" t="str">
        <f t="shared" si="0"/>
        <v>ASPA</v>
      </c>
      <c r="AB32" s="55" t="str">
        <f t="shared" si="0"/>
        <v>VAIL</v>
      </c>
      <c r="AC32" s="55" t="str">
        <f>R32</f>
        <v>STAZO</v>
      </c>
    </row>
    <row r="33" spans="1:29" s="75" customFormat="1" ht="27.95" customHeight="1" thickTop="1" thickBot="1">
      <c r="A33" s="44"/>
      <c r="B33" s="61">
        <f t="shared" ref="B33:B47" si="1">+B32</f>
        <v>1</v>
      </c>
      <c r="C33" s="62" t="e">
        <f>VLOOKUP(D33,[1]Coverag!A:E,5,FALSE)</f>
        <v>#N/A</v>
      </c>
      <c r="D33" s="63"/>
      <c r="E33" s="64" t="e">
        <f>VLOOKUP(D33,[1]Coverag!A:E,2,FALSE)</f>
        <v>#N/A</v>
      </c>
      <c r="F33" s="65" t="e">
        <f>VLOOKUP(D33,#REF!,2,FALSE)</f>
        <v>#REF!</v>
      </c>
      <c r="G33" s="66" t="e">
        <f>VLOOKUP(E33,#REF!,2,FALSE)</f>
        <v>#N/A</v>
      </c>
      <c r="H33" s="67" t="e">
        <f>VLOOKUP(D33,[1]Coverag!A:E,3,FALSE)</f>
        <v>#N/A</v>
      </c>
      <c r="I33" s="68" t="e">
        <f>VLOOKUP(J33,#REF!,5,FALSE)</f>
        <v>#N/A</v>
      </c>
      <c r="J33" s="69" t="e">
        <f>VLOOKUP(D33,[1]Coverag!A:H,4,FALSE)</f>
        <v>#N/A</v>
      </c>
      <c r="K33" s="70"/>
      <c r="L33" s="71"/>
      <c r="M33" s="71"/>
      <c r="N33" s="71"/>
      <c r="O33" s="71"/>
      <c r="P33" s="71"/>
      <c r="Q33" s="71"/>
      <c r="R33" s="72"/>
      <c r="S33" s="43"/>
      <c r="T33" s="73"/>
      <c r="U33" s="74"/>
      <c r="V33" s="71"/>
      <c r="W33" s="71"/>
      <c r="X33" s="71"/>
      <c r="Y33" s="71"/>
      <c r="Z33" s="71"/>
      <c r="AA33" s="71"/>
      <c r="AB33" s="71"/>
      <c r="AC33" s="71"/>
    </row>
    <row r="34" spans="1:29" s="75" customFormat="1" ht="27.95" customHeight="1" thickTop="1" thickBot="1">
      <c r="A34" s="44"/>
      <c r="B34" s="76">
        <f t="shared" si="1"/>
        <v>1</v>
      </c>
      <c r="C34" s="62" t="e">
        <f>VLOOKUP(D34,[1]Coverag!A:E,5,FALSE)</f>
        <v>#N/A</v>
      </c>
      <c r="D34" s="63"/>
      <c r="E34" s="64" t="e">
        <f>VLOOKUP(D34,[1]Coverag!A:E,2,FALSE)</f>
        <v>#N/A</v>
      </c>
      <c r="F34" s="65" t="e">
        <f>VLOOKUP(D34,#REF!,2,FALSE)</f>
        <v>#REF!</v>
      </c>
      <c r="G34" s="66" t="e">
        <f>VLOOKUP(E34,#REF!,2,FALSE)</f>
        <v>#N/A</v>
      </c>
      <c r="H34" s="67" t="e">
        <f>VLOOKUP(D34,[1]Coverag!A:E,3,FALSE)</f>
        <v>#N/A</v>
      </c>
      <c r="I34" s="68" t="e">
        <f>VLOOKUP(J34,#REF!,5,FALSE)</f>
        <v>#N/A</v>
      </c>
      <c r="J34" s="69" t="e">
        <f>VLOOKUP(D34,[1]Coverag!A:H,4,FALSE)</f>
        <v>#N/A</v>
      </c>
      <c r="K34" s="77"/>
      <c r="L34" s="78"/>
      <c r="M34" s="78"/>
      <c r="N34" s="78"/>
      <c r="O34" s="78"/>
      <c r="P34" s="78"/>
      <c r="Q34" s="78"/>
      <c r="R34" s="79"/>
      <c r="S34" s="43"/>
      <c r="T34" s="80"/>
      <c r="U34" s="81"/>
      <c r="V34" s="78"/>
      <c r="W34" s="78"/>
      <c r="X34" s="78"/>
      <c r="Y34" s="78"/>
      <c r="Z34" s="78"/>
      <c r="AA34" s="78"/>
      <c r="AB34" s="78"/>
      <c r="AC34" s="78"/>
    </row>
    <row r="35" spans="1:29" s="75" customFormat="1" ht="27.95" customHeight="1" thickTop="1" thickBot="1">
      <c r="A35" s="44"/>
      <c r="B35" s="76">
        <f t="shared" si="1"/>
        <v>1</v>
      </c>
      <c r="C35" s="62" t="e">
        <f>VLOOKUP(D35,[1]Coverag!A:E,5,FALSE)</f>
        <v>#N/A</v>
      </c>
      <c r="D35" s="63"/>
      <c r="E35" s="64" t="e">
        <f>VLOOKUP(D35,[1]Coverag!A:E,2,FALSE)</f>
        <v>#N/A</v>
      </c>
      <c r="F35" s="65" t="e">
        <f>VLOOKUP(D35,#REF!,2,FALSE)</f>
        <v>#REF!</v>
      </c>
      <c r="G35" s="66" t="e">
        <f>VLOOKUP(E35,#REF!,2,FALSE)</f>
        <v>#N/A</v>
      </c>
      <c r="H35" s="67" t="e">
        <f>VLOOKUP(D35,[1]Coverag!A:E,3,FALSE)</f>
        <v>#N/A</v>
      </c>
      <c r="I35" s="68" t="e">
        <f>VLOOKUP(J35,#REF!,5,FALSE)</f>
        <v>#N/A</v>
      </c>
      <c r="J35" s="69" t="e">
        <f>VLOOKUP(D35,[1]Coverag!A:H,4,FALSE)</f>
        <v>#N/A</v>
      </c>
      <c r="K35" s="77"/>
      <c r="L35" s="78"/>
      <c r="M35" s="78"/>
      <c r="N35" s="78"/>
      <c r="O35" s="78"/>
      <c r="P35" s="78"/>
      <c r="Q35" s="78"/>
      <c r="R35" s="79"/>
      <c r="S35" s="43"/>
      <c r="T35" s="80"/>
      <c r="U35" s="81"/>
      <c r="V35" s="78"/>
      <c r="W35" s="78"/>
      <c r="X35" s="78"/>
      <c r="Y35" s="78"/>
      <c r="Z35" s="78"/>
      <c r="AA35" s="78"/>
      <c r="AB35" s="78"/>
      <c r="AC35" s="78"/>
    </row>
    <row r="36" spans="1:29" s="75" customFormat="1" ht="27.95" customHeight="1" thickTop="1" thickBot="1">
      <c r="A36" s="44"/>
      <c r="B36" s="76">
        <f t="shared" si="1"/>
        <v>1</v>
      </c>
      <c r="C36" s="62" t="e">
        <f>VLOOKUP(D36,[1]Coverag!A:E,5,FALSE)</f>
        <v>#N/A</v>
      </c>
      <c r="D36" s="63"/>
      <c r="E36" s="64" t="e">
        <f>VLOOKUP(D36,[1]Coverag!A:E,2,FALSE)</f>
        <v>#N/A</v>
      </c>
      <c r="F36" s="65" t="e">
        <f>VLOOKUP(D36,#REF!,2,FALSE)</f>
        <v>#REF!</v>
      </c>
      <c r="G36" s="66" t="e">
        <f>VLOOKUP(E36,#REF!,2,FALSE)</f>
        <v>#N/A</v>
      </c>
      <c r="H36" s="82" t="e">
        <f>VLOOKUP(D36,[1]Coverag!A:E,3,FALSE)</f>
        <v>#N/A</v>
      </c>
      <c r="I36" s="83" t="e">
        <f>VLOOKUP(J36,#REF!,5,FALSE)</f>
        <v>#N/A</v>
      </c>
      <c r="J36" s="69" t="e">
        <f>VLOOKUP(D36,[1]Coverag!A:H,4,FALSE)</f>
        <v>#N/A</v>
      </c>
      <c r="K36" s="77"/>
      <c r="L36" s="78"/>
      <c r="M36" s="78"/>
      <c r="N36" s="78"/>
      <c r="O36" s="78"/>
      <c r="P36" s="78"/>
      <c r="Q36" s="78"/>
      <c r="R36" s="79"/>
      <c r="S36" s="43"/>
      <c r="T36" s="80"/>
      <c r="U36" s="81"/>
      <c r="V36" s="78"/>
      <c r="W36" s="78"/>
      <c r="X36" s="78"/>
      <c r="Y36" s="78"/>
      <c r="Z36" s="78"/>
      <c r="AA36" s="78"/>
      <c r="AB36" s="78"/>
      <c r="AC36" s="78"/>
    </row>
    <row r="37" spans="1:29" s="75" customFormat="1" ht="27.95" customHeight="1" thickTop="1" thickBot="1">
      <c r="A37" s="44"/>
      <c r="B37" s="76">
        <f t="shared" si="1"/>
        <v>1</v>
      </c>
      <c r="C37" s="62" t="e">
        <f>VLOOKUP(D37,[1]Coverag!A:E,5,FALSE)</f>
        <v>#N/A</v>
      </c>
      <c r="D37" s="63"/>
      <c r="E37" s="64" t="e">
        <f>VLOOKUP(D37,[1]Coverag!A:E,2,FALSE)</f>
        <v>#N/A</v>
      </c>
      <c r="F37" s="65" t="e">
        <f>VLOOKUP(D37,#REF!,2,FALSE)</f>
        <v>#REF!</v>
      </c>
      <c r="G37" s="66" t="e">
        <f>VLOOKUP(E37,#REF!,2,FALSE)</f>
        <v>#N/A</v>
      </c>
      <c r="H37" s="67" t="e">
        <f>VLOOKUP(D37,[1]Coverag!A:E,3,FALSE)</f>
        <v>#N/A</v>
      </c>
      <c r="I37" s="83" t="e">
        <f>VLOOKUP(J37,#REF!,5,FALSE)</f>
        <v>#N/A</v>
      </c>
      <c r="J37" s="69" t="e">
        <f>VLOOKUP(D37,[1]Coverag!A:H,4,FALSE)</f>
        <v>#N/A</v>
      </c>
      <c r="K37" s="77"/>
      <c r="L37" s="78"/>
      <c r="M37" s="78"/>
      <c r="N37" s="78"/>
      <c r="O37" s="78"/>
      <c r="P37" s="78"/>
      <c r="Q37" s="78"/>
      <c r="R37" s="79"/>
      <c r="S37" s="43"/>
      <c r="T37" s="80"/>
      <c r="U37" s="81"/>
      <c r="V37" s="78"/>
      <c r="W37" s="78"/>
      <c r="X37" s="78"/>
      <c r="Y37" s="78"/>
      <c r="Z37" s="78"/>
      <c r="AA37" s="78"/>
      <c r="AB37" s="78"/>
      <c r="AC37" s="78"/>
    </row>
    <row r="38" spans="1:29" s="75" customFormat="1" ht="27.95" customHeight="1" thickTop="1" thickBot="1">
      <c r="A38" s="44"/>
      <c r="B38" s="76">
        <f t="shared" si="1"/>
        <v>1</v>
      </c>
      <c r="C38" s="62" t="e">
        <f>VLOOKUP(D38,[1]Coverag!A:E,5,FALSE)</f>
        <v>#N/A</v>
      </c>
      <c r="D38" s="63"/>
      <c r="E38" s="64" t="e">
        <f>VLOOKUP(D38,[1]Coverag!A:E,2,FALSE)</f>
        <v>#N/A</v>
      </c>
      <c r="F38" s="65" t="e">
        <f>VLOOKUP(D38,#REF!,2,FALSE)</f>
        <v>#REF!</v>
      </c>
      <c r="G38" s="66" t="e">
        <f>VLOOKUP(E38,#REF!,2,FALSE)</f>
        <v>#N/A</v>
      </c>
      <c r="H38" s="82" t="e">
        <f>VLOOKUP(D38,[1]Coverag!A:E,3,FALSE)</f>
        <v>#N/A</v>
      </c>
      <c r="I38" s="83" t="e">
        <f>VLOOKUP(J38,#REF!,5,FALSE)</f>
        <v>#N/A</v>
      </c>
      <c r="J38" s="69" t="e">
        <f>VLOOKUP(D38,[1]Coverag!A:H,4,FALSE)</f>
        <v>#N/A</v>
      </c>
      <c r="K38" s="77"/>
      <c r="L38" s="78"/>
      <c r="M38" s="78"/>
      <c r="N38" s="78"/>
      <c r="O38" s="78"/>
      <c r="P38" s="78"/>
      <c r="Q38" s="78"/>
      <c r="R38" s="79"/>
      <c r="S38" s="43"/>
      <c r="T38" s="80"/>
      <c r="U38" s="81"/>
      <c r="V38" s="78"/>
      <c r="W38" s="78"/>
      <c r="X38" s="78"/>
      <c r="Y38" s="78"/>
      <c r="Z38" s="78"/>
      <c r="AA38" s="78"/>
      <c r="AB38" s="78"/>
      <c r="AC38" s="78"/>
    </row>
    <row r="39" spans="1:29" s="75" customFormat="1" ht="27.95" customHeight="1" thickTop="1" thickBot="1">
      <c r="A39" s="44"/>
      <c r="B39" s="76">
        <f t="shared" si="1"/>
        <v>1</v>
      </c>
      <c r="C39" s="62" t="e">
        <f>VLOOKUP(D39,[1]Coverag!A:E,5,FALSE)</f>
        <v>#N/A</v>
      </c>
      <c r="D39" s="63"/>
      <c r="E39" s="64" t="e">
        <f>VLOOKUP(D39,[1]Coverag!A:E,2,FALSE)</f>
        <v>#N/A</v>
      </c>
      <c r="F39" s="65" t="e">
        <f>VLOOKUP(D39,#REF!,2,FALSE)</f>
        <v>#REF!</v>
      </c>
      <c r="G39" s="66" t="e">
        <f>VLOOKUP(E39,#REF!,2,FALSE)</f>
        <v>#N/A</v>
      </c>
      <c r="H39" s="82" t="e">
        <f>VLOOKUP(D39,[1]Coverag!A:E,3,FALSE)</f>
        <v>#N/A</v>
      </c>
      <c r="I39" s="83" t="e">
        <f>VLOOKUP(J39,#REF!,5,FALSE)</f>
        <v>#N/A</v>
      </c>
      <c r="J39" s="69" t="e">
        <f>VLOOKUP(D39,[1]Coverag!A:H,4,FALSE)</f>
        <v>#N/A</v>
      </c>
      <c r="K39" s="77"/>
      <c r="L39" s="78"/>
      <c r="M39" s="78"/>
      <c r="N39" s="78"/>
      <c r="O39" s="78"/>
      <c r="P39" s="78"/>
      <c r="Q39" s="78"/>
      <c r="R39" s="79"/>
      <c r="S39" s="43"/>
      <c r="T39" s="80"/>
      <c r="U39" s="81"/>
      <c r="V39" s="78"/>
      <c r="W39" s="78"/>
      <c r="X39" s="78"/>
      <c r="Y39" s="78"/>
      <c r="Z39" s="78"/>
      <c r="AA39" s="78"/>
      <c r="AB39" s="78"/>
      <c r="AC39" s="78"/>
    </row>
    <row r="40" spans="1:29" s="75" customFormat="1" ht="27.95" customHeight="1" thickTop="1" thickBot="1">
      <c r="A40" s="44"/>
      <c r="B40" s="76">
        <f t="shared" si="1"/>
        <v>1</v>
      </c>
      <c r="C40" s="62" t="e">
        <f>VLOOKUP(D40,[1]Coverag!A:E,5,FALSE)</f>
        <v>#N/A</v>
      </c>
      <c r="D40" s="63"/>
      <c r="E40" s="64" t="e">
        <f>VLOOKUP(D40,[1]Coverag!A:E,2,FALSE)</f>
        <v>#N/A</v>
      </c>
      <c r="F40" s="65" t="e">
        <f>VLOOKUP(D40,#REF!,2,FALSE)</f>
        <v>#REF!</v>
      </c>
      <c r="G40" s="66" t="e">
        <f>VLOOKUP(E40,#REF!,2,FALSE)</f>
        <v>#N/A</v>
      </c>
      <c r="H40" s="82" t="e">
        <f>VLOOKUP(D40,[1]Coverag!A:E,3,FALSE)</f>
        <v>#N/A</v>
      </c>
      <c r="I40" s="83" t="e">
        <f>VLOOKUP(J40,#REF!,5,FALSE)</f>
        <v>#N/A</v>
      </c>
      <c r="J40" s="69" t="e">
        <f>VLOOKUP(D40,[1]Coverag!A:H,4,FALSE)</f>
        <v>#N/A</v>
      </c>
      <c r="K40" s="77"/>
      <c r="L40" s="78"/>
      <c r="M40" s="78"/>
      <c r="N40" s="78"/>
      <c r="O40" s="78"/>
      <c r="P40" s="78"/>
      <c r="Q40" s="78"/>
      <c r="R40" s="79"/>
      <c r="S40" s="43"/>
      <c r="T40" s="80"/>
      <c r="U40" s="81"/>
      <c r="V40" s="78"/>
      <c r="W40" s="78"/>
      <c r="X40" s="78"/>
      <c r="Y40" s="78"/>
      <c r="Z40" s="78"/>
      <c r="AA40" s="78"/>
      <c r="AB40" s="78"/>
      <c r="AC40" s="78"/>
    </row>
    <row r="41" spans="1:29" s="75" customFormat="1" ht="27.95" customHeight="1" thickTop="1" thickBot="1">
      <c r="A41" s="44"/>
      <c r="B41" s="76">
        <f t="shared" si="1"/>
        <v>1</v>
      </c>
      <c r="C41" s="62" t="e">
        <f>VLOOKUP(D41,[1]Coverag!A:E,5,FALSE)</f>
        <v>#N/A</v>
      </c>
      <c r="D41" s="63"/>
      <c r="E41" s="64" t="e">
        <f>VLOOKUP(D41,[1]Coverag!A:E,2,FALSE)</f>
        <v>#N/A</v>
      </c>
      <c r="F41" s="65" t="e">
        <f>VLOOKUP(D41,#REF!,2,FALSE)</f>
        <v>#REF!</v>
      </c>
      <c r="G41" s="66" t="e">
        <f>VLOOKUP(E41,#REF!,2,FALSE)</f>
        <v>#N/A</v>
      </c>
      <c r="H41" s="82" t="e">
        <f>VLOOKUP(D41,[1]Coverag!A:E,3,FALSE)</f>
        <v>#N/A</v>
      </c>
      <c r="I41" s="83" t="e">
        <f>VLOOKUP(J41,#REF!,5,FALSE)</f>
        <v>#N/A</v>
      </c>
      <c r="J41" s="69" t="e">
        <f>VLOOKUP(D41,[1]Coverag!A:H,4,FALSE)</f>
        <v>#N/A</v>
      </c>
      <c r="K41" s="77"/>
      <c r="L41" s="78"/>
      <c r="M41" s="78"/>
      <c r="N41" s="78"/>
      <c r="O41" s="78"/>
      <c r="P41" s="78"/>
      <c r="Q41" s="78"/>
      <c r="R41" s="79"/>
      <c r="S41" s="43"/>
      <c r="T41" s="80"/>
      <c r="U41" s="81"/>
      <c r="V41" s="78"/>
      <c r="W41" s="78"/>
      <c r="X41" s="78"/>
      <c r="Y41" s="78"/>
      <c r="Z41" s="78"/>
      <c r="AA41" s="78"/>
      <c r="AB41" s="78"/>
      <c r="AC41" s="78"/>
    </row>
    <row r="42" spans="1:29" s="75" customFormat="1" ht="27.95" customHeight="1" thickTop="1" thickBot="1">
      <c r="A42" s="44"/>
      <c r="B42" s="76">
        <f t="shared" si="1"/>
        <v>1</v>
      </c>
      <c r="C42" s="62" t="e">
        <f>VLOOKUP(D42,[1]Coverag!A:E,5,FALSE)</f>
        <v>#N/A</v>
      </c>
      <c r="D42" s="63"/>
      <c r="E42" s="64" t="e">
        <f>VLOOKUP(D42,[1]Coverag!A:E,2,FALSE)</f>
        <v>#N/A</v>
      </c>
      <c r="F42" s="65" t="e">
        <f>VLOOKUP(D42,#REF!,2,FALSE)</f>
        <v>#REF!</v>
      </c>
      <c r="G42" s="66" t="e">
        <f>VLOOKUP(E42,#REF!,2,FALSE)</f>
        <v>#N/A</v>
      </c>
      <c r="H42" s="82" t="e">
        <f>VLOOKUP(D42,[1]Coverag!A:E,3,FALSE)</f>
        <v>#N/A</v>
      </c>
      <c r="I42" s="83" t="e">
        <f>VLOOKUP(J42,#REF!,5,FALSE)</f>
        <v>#N/A</v>
      </c>
      <c r="J42" s="69" t="e">
        <f>VLOOKUP(D42,[1]Coverag!A:H,4,FALSE)</f>
        <v>#N/A</v>
      </c>
      <c r="K42" s="77"/>
      <c r="L42" s="78"/>
      <c r="M42" s="78"/>
      <c r="N42" s="78"/>
      <c r="O42" s="78"/>
      <c r="P42" s="78"/>
      <c r="Q42" s="78"/>
      <c r="R42" s="79"/>
      <c r="S42" s="43"/>
      <c r="T42" s="80"/>
      <c r="U42" s="81"/>
      <c r="V42" s="78"/>
      <c r="W42" s="78"/>
      <c r="X42" s="78"/>
      <c r="Y42" s="78"/>
      <c r="Z42" s="78"/>
      <c r="AA42" s="78"/>
      <c r="AB42" s="78"/>
      <c r="AC42" s="78"/>
    </row>
    <row r="43" spans="1:29" s="75" customFormat="1" ht="27.95" customHeight="1" thickTop="1" thickBot="1">
      <c r="A43" s="44"/>
      <c r="B43" s="76">
        <f t="shared" si="1"/>
        <v>1</v>
      </c>
      <c r="C43" s="62" t="e">
        <f>VLOOKUP(D43,[1]Coverag!A:E,5,FALSE)</f>
        <v>#N/A</v>
      </c>
      <c r="D43" s="63"/>
      <c r="E43" s="64" t="e">
        <f>VLOOKUP(D43,[1]Coverag!A:E,2,FALSE)</f>
        <v>#N/A</v>
      </c>
      <c r="F43" s="65" t="e">
        <f>VLOOKUP(D43,#REF!,2,FALSE)</f>
        <v>#REF!</v>
      </c>
      <c r="G43" s="66" t="e">
        <f>VLOOKUP(E43,#REF!,2,FALSE)</f>
        <v>#N/A</v>
      </c>
      <c r="H43" s="82" t="e">
        <f>VLOOKUP(D43,[1]Coverag!A:E,3,FALSE)</f>
        <v>#N/A</v>
      </c>
      <c r="I43" s="83" t="e">
        <f>VLOOKUP(J43,#REF!,5,FALSE)</f>
        <v>#N/A</v>
      </c>
      <c r="J43" s="69" t="e">
        <f>VLOOKUP(D43,[1]Coverag!A:H,4,FALSE)</f>
        <v>#N/A</v>
      </c>
      <c r="K43" s="77"/>
      <c r="L43" s="78"/>
      <c r="M43" s="78"/>
      <c r="N43" s="78"/>
      <c r="O43" s="78"/>
      <c r="P43" s="78"/>
      <c r="Q43" s="78"/>
      <c r="R43" s="79"/>
      <c r="S43" s="43"/>
      <c r="T43" s="80"/>
      <c r="U43" s="81"/>
      <c r="V43" s="78"/>
      <c r="W43" s="78"/>
      <c r="X43" s="78"/>
      <c r="Y43" s="78"/>
      <c r="Z43" s="78"/>
      <c r="AA43" s="78"/>
      <c r="AB43" s="78"/>
      <c r="AC43" s="78"/>
    </row>
    <row r="44" spans="1:29" s="75" customFormat="1" ht="27.95" customHeight="1" thickTop="1" thickBot="1">
      <c r="A44" s="44"/>
      <c r="B44" s="76">
        <f t="shared" si="1"/>
        <v>1</v>
      </c>
      <c r="C44" s="62" t="e">
        <f>VLOOKUP(D44,[1]Coverag!A:E,5,FALSE)</f>
        <v>#N/A</v>
      </c>
      <c r="D44" s="63"/>
      <c r="E44" s="64" t="e">
        <f>VLOOKUP(D44,[1]Coverag!A:E,2,FALSE)</f>
        <v>#N/A</v>
      </c>
      <c r="F44" s="65" t="e">
        <f>VLOOKUP(D44,#REF!,2,FALSE)</f>
        <v>#REF!</v>
      </c>
      <c r="G44" s="66" t="e">
        <f>VLOOKUP(E44,#REF!,2,FALSE)</f>
        <v>#N/A</v>
      </c>
      <c r="H44" s="82" t="e">
        <f>VLOOKUP(D44,[1]Coverag!A:E,3,FALSE)</f>
        <v>#N/A</v>
      </c>
      <c r="I44" s="83" t="e">
        <f>VLOOKUP(J44,#REF!,5,FALSE)</f>
        <v>#N/A</v>
      </c>
      <c r="J44" s="69" t="e">
        <f>VLOOKUP(D44,[1]Coverag!A:H,4,FALSE)</f>
        <v>#N/A</v>
      </c>
      <c r="K44" s="77"/>
      <c r="L44" s="78"/>
      <c r="M44" s="78"/>
      <c r="N44" s="78"/>
      <c r="O44" s="78"/>
      <c r="P44" s="78"/>
      <c r="Q44" s="78"/>
      <c r="R44" s="79"/>
      <c r="S44" s="43"/>
      <c r="T44" s="80"/>
      <c r="U44" s="81"/>
      <c r="V44" s="78"/>
      <c r="W44" s="78"/>
      <c r="X44" s="78"/>
      <c r="Y44" s="78"/>
      <c r="Z44" s="78"/>
      <c r="AA44" s="78"/>
      <c r="AB44" s="78"/>
      <c r="AC44" s="78"/>
    </row>
    <row r="45" spans="1:29" s="75" customFormat="1" ht="27.95" customHeight="1" thickTop="1" thickBot="1">
      <c r="A45" s="44"/>
      <c r="B45" s="76">
        <f t="shared" si="1"/>
        <v>1</v>
      </c>
      <c r="C45" s="62" t="e">
        <f>VLOOKUP(D45,[1]Coverag!A:E,5,FALSE)</f>
        <v>#N/A</v>
      </c>
      <c r="D45" s="63"/>
      <c r="E45" s="64" t="e">
        <f>VLOOKUP(D45,[1]Coverag!A:E,2,FALSE)</f>
        <v>#N/A</v>
      </c>
      <c r="F45" s="65" t="e">
        <f>VLOOKUP(D45,#REF!,2,FALSE)</f>
        <v>#REF!</v>
      </c>
      <c r="G45" s="66" t="e">
        <f>VLOOKUP(E45,#REF!,2,FALSE)</f>
        <v>#N/A</v>
      </c>
      <c r="H45" s="82" t="e">
        <f>VLOOKUP(D45,[1]Coverag!A:E,3,FALSE)</f>
        <v>#N/A</v>
      </c>
      <c r="I45" s="83" t="e">
        <f>VLOOKUP(J45,#REF!,5,FALSE)</f>
        <v>#N/A</v>
      </c>
      <c r="J45" s="69" t="e">
        <f>VLOOKUP(D45,[1]Coverag!A:H,4,FALSE)</f>
        <v>#N/A</v>
      </c>
      <c r="K45" s="77"/>
      <c r="L45" s="78"/>
      <c r="M45" s="78"/>
      <c r="N45" s="78"/>
      <c r="O45" s="78"/>
      <c r="P45" s="78"/>
      <c r="Q45" s="78"/>
      <c r="R45" s="79"/>
      <c r="S45" s="43"/>
      <c r="T45" s="80"/>
      <c r="U45" s="81"/>
      <c r="V45" s="78"/>
      <c r="W45" s="78"/>
      <c r="X45" s="78"/>
      <c r="Y45" s="78"/>
      <c r="Z45" s="78"/>
      <c r="AA45" s="78"/>
      <c r="AB45" s="78"/>
      <c r="AC45" s="78"/>
    </row>
    <row r="46" spans="1:29" s="75" customFormat="1" ht="27.95" customHeight="1" thickTop="1" thickBot="1">
      <c r="A46" s="44"/>
      <c r="B46" s="76">
        <f t="shared" si="1"/>
        <v>1</v>
      </c>
      <c r="C46" s="62" t="e">
        <f>VLOOKUP(D46,[1]Coverag!A:E,5,FALSE)</f>
        <v>#N/A</v>
      </c>
      <c r="D46" s="63"/>
      <c r="E46" s="64" t="e">
        <f>VLOOKUP(D46,[1]Coverag!A:E,2,FALSE)</f>
        <v>#N/A</v>
      </c>
      <c r="F46" s="65" t="e">
        <f>VLOOKUP(D46,#REF!,2,FALSE)</f>
        <v>#REF!</v>
      </c>
      <c r="G46" s="66" t="e">
        <f>VLOOKUP(E46,#REF!,2,FALSE)</f>
        <v>#N/A</v>
      </c>
      <c r="H46" s="82" t="e">
        <f>VLOOKUP(D46,[1]Coverag!A:E,3,FALSE)</f>
        <v>#N/A</v>
      </c>
      <c r="I46" s="83" t="e">
        <f>VLOOKUP(J46,#REF!,5,FALSE)</f>
        <v>#N/A</v>
      </c>
      <c r="J46" s="69" t="e">
        <f>VLOOKUP(D46,[1]Coverag!A:H,4,FALSE)</f>
        <v>#N/A</v>
      </c>
      <c r="K46" s="77"/>
      <c r="L46" s="78"/>
      <c r="M46" s="78"/>
      <c r="N46" s="78"/>
      <c r="O46" s="78"/>
      <c r="P46" s="78"/>
      <c r="Q46" s="78"/>
      <c r="R46" s="79"/>
      <c r="S46" s="43"/>
      <c r="T46" s="80"/>
      <c r="U46" s="81"/>
      <c r="V46" s="78"/>
      <c r="W46" s="78"/>
      <c r="X46" s="78"/>
      <c r="Y46" s="78"/>
      <c r="Z46" s="78"/>
      <c r="AA46" s="78"/>
      <c r="AB46" s="78"/>
      <c r="AC46" s="78"/>
    </row>
    <row r="47" spans="1:29" s="75" customFormat="1" ht="27.95" customHeight="1" thickTop="1" thickBot="1">
      <c r="A47" s="44"/>
      <c r="B47" s="76">
        <f t="shared" si="1"/>
        <v>1</v>
      </c>
      <c r="C47" s="62" t="e">
        <f>VLOOKUP(D47,[1]Coverag!A:E,5,FALSE)</f>
        <v>#N/A</v>
      </c>
      <c r="D47" s="63"/>
      <c r="E47" s="64" t="e">
        <f>VLOOKUP(D47,[1]Coverag!A:E,2,FALSE)</f>
        <v>#N/A</v>
      </c>
      <c r="F47" s="65" t="e">
        <f>VLOOKUP(D47,#REF!,2,FALSE)</f>
        <v>#REF!</v>
      </c>
      <c r="G47" s="66" t="e">
        <f>VLOOKUP(E47,#REF!,2,FALSE)</f>
        <v>#N/A</v>
      </c>
      <c r="H47" s="67" t="e">
        <f>VLOOKUP(D47,[1]Coverag!A:E,3,FALSE)</f>
        <v>#N/A</v>
      </c>
      <c r="I47" s="68" t="e">
        <f>VLOOKUP(J47,#REF!,5,FALSE)</f>
        <v>#N/A</v>
      </c>
      <c r="J47" s="69" t="e">
        <f>VLOOKUP(D47,[1]Coverag!A:H,4,FALSE)</f>
        <v>#N/A</v>
      </c>
      <c r="K47" s="77"/>
      <c r="L47" s="78"/>
      <c r="M47" s="78"/>
      <c r="N47" s="78"/>
      <c r="O47" s="78"/>
      <c r="P47" s="78"/>
      <c r="Q47" s="78"/>
      <c r="R47" s="79"/>
      <c r="S47" s="43"/>
      <c r="T47" s="80"/>
      <c r="U47" s="81"/>
      <c r="V47" s="78"/>
      <c r="W47" s="78"/>
      <c r="X47" s="78"/>
      <c r="Y47" s="78"/>
      <c r="Z47" s="78"/>
      <c r="AA47" s="78"/>
      <c r="AB47" s="78"/>
      <c r="AC47" s="78"/>
    </row>
    <row r="48" spans="1:29" s="96" customFormat="1" ht="27.95" customHeight="1" thickTop="1" thickBot="1">
      <c r="A48" s="44"/>
      <c r="B48" s="84"/>
      <c r="C48" s="84"/>
      <c r="D48" s="85" t="s">
        <v>24</v>
      </c>
      <c r="E48" s="86"/>
      <c r="F48" s="86"/>
      <c r="G48" s="87"/>
      <c r="H48" s="88"/>
      <c r="I48" s="89"/>
      <c r="J48" s="90"/>
      <c r="K48" s="91">
        <f t="shared" ref="K48:R48" si="2">SUM(K33:K47)</f>
        <v>0</v>
      </c>
      <c r="L48" s="92">
        <f t="shared" si="2"/>
        <v>0</v>
      </c>
      <c r="M48" s="92">
        <f t="shared" si="2"/>
        <v>0</v>
      </c>
      <c r="N48" s="92">
        <f t="shared" si="2"/>
        <v>0</v>
      </c>
      <c r="O48" s="92">
        <f t="shared" si="2"/>
        <v>0</v>
      </c>
      <c r="P48" s="92">
        <f t="shared" si="2"/>
        <v>0</v>
      </c>
      <c r="Q48" s="92">
        <f t="shared" si="2"/>
        <v>0</v>
      </c>
      <c r="R48" s="93">
        <f t="shared" si="2"/>
        <v>0</v>
      </c>
      <c r="S48" s="94"/>
      <c r="T48" s="88"/>
      <c r="U48" s="95"/>
      <c r="V48" s="91">
        <f>SUM(V33:V47)</f>
        <v>0</v>
      </c>
      <c r="W48" s="91">
        <f>SUM(W33:W47)</f>
        <v>0</v>
      </c>
      <c r="X48" s="91">
        <f>SUM(X33:X47)</f>
        <v>0</v>
      </c>
      <c r="Y48" s="91">
        <f>SUM(Y33:Y47)</f>
        <v>0</v>
      </c>
      <c r="Z48" s="91">
        <f t="shared" ref="Z48:AC48" si="3">SUM(Z33:Z47)</f>
        <v>0</v>
      </c>
      <c r="AA48" s="91">
        <f t="shared" si="3"/>
        <v>0</v>
      </c>
      <c r="AB48" s="91">
        <f t="shared" si="3"/>
        <v>0</v>
      </c>
      <c r="AC48" s="91">
        <f t="shared" si="3"/>
        <v>0</v>
      </c>
    </row>
    <row r="49" spans="1:29" ht="27.95" customHeight="1" thickTop="1">
      <c r="B49" s="97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42"/>
      <c r="T49" s="43"/>
      <c r="U49" s="43"/>
      <c r="V49" s="43"/>
      <c r="W49" s="43"/>
      <c r="X49" s="43"/>
      <c r="Y49" s="43"/>
      <c r="Z49" s="43"/>
      <c r="AA49" s="43"/>
      <c r="AB49" s="43"/>
      <c r="AC49" s="43"/>
    </row>
    <row r="50" spans="1:29" ht="31.5" customHeight="1" thickBot="1">
      <c r="B50" s="37"/>
      <c r="C50" s="37" t="s">
        <v>7</v>
      </c>
      <c r="D50" s="38"/>
      <c r="E50" s="39"/>
      <c r="F50" s="39"/>
      <c r="G50" s="39"/>
      <c r="H50" s="40" t="s">
        <v>8</v>
      </c>
      <c r="I50" s="40"/>
      <c r="J50" s="40"/>
      <c r="K50" s="39"/>
      <c r="L50" s="39"/>
      <c r="M50" s="41"/>
      <c r="N50" s="41"/>
      <c r="O50" s="42"/>
      <c r="P50" s="42"/>
      <c r="Q50" s="42"/>
      <c r="R50" s="42"/>
      <c r="S50" s="42"/>
      <c r="T50" s="38"/>
      <c r="U50" s="38"/>
      <c r="V50" s="38"/>
      <c r="W50" s="38"/>
      <c r="X50" s="38"/>
      <c r="Y50" s="38"/>
      <c r="Z50" s="38"/>
      <c r="AA50" s="38"/>
      <c r="AB50" s="43"/>
      <c r="AC50" s="43"/>
    </row>
    <row r="51" spans="1:29" s="60" customFormat="1" ht="27.95" customHeight="1" thickTop="1" thickBot="1">
      <c r="A51" s="44">
        <v>2</v>
      </c>
      <c r="B51" s="45">
        <v>2</v>
      </c>
      <c r="C51" s="46" t="s">
        <v>9</v>
      </c>
      <c r="D51" s="47" t="s">
        <v>10</v>
      </c>
      <c r="E51" s="48" t="s">
        <v>11</v>
      </c>
      <c r="F51" s="49"/>
      <c r="G51" s="50"/>
      <c r="H51" s="51" t="s">
        <v>12</v>
      </c>
      <c r="I51" s="52"/>
      <c r="J51" s="53" t="s">
        <v>13</v>
      </c>
      <c r="K51" s="54" t="str">
        <f t="shared" ref="K51:R51" si="4">K32</f>
        <v>TRENDO</v>
      </c>
      <c r="L51" s="54" t="str">
        <f t="shared" si="4"/>
        <v>PREG50</v>
      </c>
      <c r="M51" s="54" t="str">
        <f t="shared" si="4"/>
        <v>PREG100</v>
      </c>
      <c r="N51" s="54" t="str">
        <f t="shared" si="4"/>
        <v>PROS</v>
      </c>
      <c r="O51" s="54" t="str">
        <f t="shared" si="4"/>
        <v>AVO</v>
      </c>
      <c r="P51" s="54" t="str">
        <f t="shared" si="4"/>
        <v>ASPA</v>
      </c>
      <c r="Q51" s="54" t="str">
        <f t="shared" si="4"/>
        <v>VAIL</v>
      </c>
      <c r="R51" s="54" t="str">
        <f t="shared" si="4"/>
        <v>STAZO</v>
      </c>
      <c r="S51" s="57"/>
      <c r="T51" s="58" t="str">
        <f>T32</f>
        <v>Hospital</v>
      </c>
      <c r="U51" s="58" t="str">
        <f t="shared" ref="U51:AC51" si="5">U32</f>
        <v xml:space="preserve">clinic </v>
      </c>
      <c r="V51" s="58" t="str">
        <f t="shared" si="5"/>
        <v>TRENDO</v>
      </c>
      <c r="W51" s="58" t="str">
        <f t="shared" si="5"/>
        <v>PREG50</v>
      </c>
      <c r="X51" s="58" t="str">
        <f t="shared" si="5"/>
        <v>PREG100</v>
      </c>
      <c r="Y51" s="58" t="str">
        <f t="shared" si="5"/>
        <v>PROS</v>
      </c>
      <c r="Z51" s="58" t="str">
        <f t="shared" si="5"/>
        <v>AVO</v>
      </c>
      <c r="AA51" s="58" t="str">
        <f t="shared" si="5"/>
        <v>ASPA</v>
      </c>
      <c r="AB51" s="58" t="str">
        <f t="shared" si="5"/>
        <v>VAIL</v>
      </c>
      <c r="AC51" s="58" t="str">
        <f t="shared" si="5"/>
        <v>STAZO</v>
      </c>
    </row>
    <row r="52" spans="1:29" s="75" customFormat="1" ht="27.95" customHeight="1" thickTop="1" thickBot="1">
      <c r="A52" s="44"/>
      <c r="B52" s="61">
        <f t="shared" ref="B52:B66" si="6">+B51</f>
        <v>2</v>
      </c>
      <c r="C52" s="62" t="e">
        <f>VLOOKUP(D52,[1]Coverag!A:E,5,FALSE)</f>
        <v>#N/A</v>
      </c>
      <c r="D52" s="63"/>
      <c r="E52" s="64" t="e">
        <f>VLOOKUP(D52,[1]Coverag!A:E,2,FALSE)</f>
        <v>#N/A</v>
      </c>
      <c r="F52" s="65" t="e">
        <f>VLOOKUP(D52,#REF!,2,FALSE)</f>
        <v>#REF!</v>
      </c>
      <c r="G52" s="66" t="e">
        <f>VLOOKUP(E52,#REF!,2,FALSE)</f>
        <v>#N/A</v>
      </c>
      <c r="H52" s="67" t="e">
        <f>VLOOKUP(D52,[1]Coverag!A:E,3,FALSE)</f>
        <v>#N/A</v>
      </c>
      <c r="I52" s="68" t="e">
        <f>VLOOKUP(J52,#REF!,5,FALSE)</f>
        <v>#N/A</v>
      </c>
      <c r="J52" s="69" t="e">
        <f>VLOOKUP(D52,[1]Coverag!A:H,4,FALSE)</f>
        <v>#N/A</v>
      </c>
      <c r="K52" s="70"/>
      <c r="L52" s="71"/>
      <c r="M52" s="71"/>
      <c r="N52" s="71"/>
      <c r="O52" s="71"/>
      <c r="P52" s="71"/>
      <c r="Q52" s="71"/>
      <c r="R52" s="72"/>
      <c r="S52" s="43"/>
      <c r="T52" s="73"/>
      <c r="U52" s="74"/>
      <c r="V52" s="71"/>
      <c r="W52" s="71"/>
      <c r="X52" s="71"/>
      <c r="Y52" s="71"/>
      <c r="Z52" s="71"/>
      <c r="AA52" s="71"/>
      <c r="AB52" s="71"/>
      <c r="AC52" s="71"/>
    </row>
    <row r="53" spans="1:29" s="75" customFormat="1" ht="27.95" customHeight="1" thickTop="1" thickBot="1">
      <c r="A53" s="44"/>
      <c r="B53" s="76">
        <f t="shared" si="6"/>
        <v>2</v>
      </c>
      <c r="C53" s="62" t="e">
        <f>VLOOKUP(D53,[1]Coverag!A:E,5,FALSE)</f>
        <v>#N/A</v>
      </c>
      <c r="D53" s="63"/>
      <c r="E53" s="64" t="e">
        <f>VLOOKUP(D53,[1]Coverag!A:E,2,FALSE)</f>
        <v>#N/A</v>
      </c>
      <c r="F53" s="65" t="e">
        <f>VLOOKUP(D53,#REF!,2,FALSE)</f>
        <v>#REF!</v>
      </c>
      <c r="G53" s="66" t="e">
        <f>VLOOKUP(E53,#REF!,2,FALSE)</f>
        <v>#N/A</v>
      </c>
      <c r="H53" s="67" t="e">
        <f>VLOOKUP(D53,[1]Coverag!A:E,3,FALSE)</f>
        <v>#N/A</v>
      </c>
      <c r="I53" s="68" t="e">
        <f>VLOOKUP(J53,#REF!,5,FALSE)</f>
        <v>#N/A</v>
      </c>
      <c r="J53" s="69" t="e">
        <f>VLOOKUP(D53,[1]Coverag!A:H,4,FALSE)</f>
        <v>#N/A</v>
      </c>
      <c r="K53" s="77"/>
      <c r="L53" s="78"/>
      <c r="M53" s="78"/>
      <c r="N53" s="78"/>
      <c r="O53" s="78"/>
      <c r="P53" s="78"/>
      <c r="Q53" s="78"/>
      <c r="R53" s="79"/>
      <c r="S53" s="43"/>
      <c r="T53" s="80"/>
      <c r="U53" s="81"/>
      <c r="V53" s="78"/>
      <c r="W53" s="78"/>
      <c r="X53" s="78"/>
      <c r="Y53" s="78"/>
      <c r="Z53" s="78"/>
      <c r="AA53" s="78"/>
      <c r="AB53" s="78"/>
      <c r="AC53" s="78"/>
    </row>
    <row r="54" spans="1:29" s="75" customFormat="1" ht="27.95" customHeight="1" thickTop="1" thickBot="1">
      <c r="A54" s="44"/>
      <c r="B54" s="76">
        <f t="shared" si="6"/>
        <v>2</v>
      </c>
      <c r="C54" s="62" t="e">
        <f>VLOOKUP(D54,[1]Coverag!A:E,5,FALSE)</f>
        <v>#N/A</v>
      </c>
      <c r="D54" s="63"/>
      <c r="E54" s="64" t="e">
        <f>VLOOKUP(D54,[1]Coverag!A:E,2,FALSE)</f>
        <v>#N/A</v>
      </c>
      <c r="F54" s="65" t="e">
        <f>VLOOKUP(D54,#REF!,2,FALSE)</f>
        <v>#REF!</v>
      </c>
      <c r="G54" s="66" t="e">
        <f>VLOOKUP(E54,#REF!,2,FALSE)</f>
        <v>#N/A</v>
      </c>
      <c r="H54" s="67" t="e">
        <f>VLOOKUP(D54,[1]Coverag!A:E,3,FALSE)</f>
        <v>#N/A</v>
      </c>
      <c r="I54" s="68" t="e">
        <f>VLOOKUP(J54,#REF!,5,FALSE)</f>
        <v>#N/A</v>
      </c>
      <c r="J54" s="69" t="e">
        <f>VLOOKUP(D54,[1]Coverag!A:H,4,FALSE)</f>
        <v>#N/A</v>
      </c>
      <c r="K54" s="77"/>
      <c r="L54" s="78"/>
      <c r="M54" s="78"/>
      <c r="N54" s="78"/>
      <c r="O54" s="78"/>
      <c r="P54" s="78"/>
      <c r="Q54" s="78"/>
      <c r="R54" s="79"/>
      <c r="S54" s="43"/>
      <c r="T54" s="80"/>
      <c r="U54" s="81"/>
      <c r="V54" s="78"/>
      <c r="W54" s="78"/>
      <c r="X54" s="78"/>
      <c r="Y54" s="78"/>
      <c r="Z54" s="78"/>
      <c r="AA54" s="78"/>
      <c r="AB54" s="78"/>
      <c r="AC54" s="78"/>
    </row>
    <row r="55" spans="1:29" s="75" customFormat="1" ht="27.95" customHeight="1" thickTop="1" thickBot="1">
      <c r="A55" s="44"/>
      <c r="B55" s="76">
        <f t="shared" si="6"/>
        <v>2</v>
      </c>
      <c r="C55" s="62" t="e">
        <f>VLOOKUP(D55,[1]Coverag!A:E,5,FALSE)</f>
        <v>#N/A</v>
      </c>
      <c r="D55" s="63"/>
      <c r="E55" s="64" t="e">
        <f>VLOOKUP(D55,[1]Coverag!A:E,2,FALSE)</f>
        <v>#N/A</v>
      </c>
      <c r="F55" s="65" t="e">
        <f>VLOOKUP(D55,#REF!,2,FALSE)</f>
        <v>#REF!</v>
      </c>
      <c r="G55" s="66" t="e">
        <f>VLOOKUP(E55,#REF!,2,FALSE)</f>
        <v>#N/A</v>
      </c>
      <c r="H55" s="67" t="e">
        <f>VLOOKUP(D55,[1]Coverag!A:E,3,FALSE)</f>
        <v>#N/A</v>
      </c>
      <c r="I55" s="68" t="e">
        <f>VLOOKUP(J55,#REF!,5,FALSE)</f>
        <v>#N/A</v>
      </c>
      <c r="J55" s="69" t="e">
        <f>VLOOKUP(D55,[1]Coverag!A:H,4,FALSE)</f>
        <v>#N/A</v>
      </c>
      <c r="K55" s="77"/>
      <c r="L55" s="78"/>
      <c r="M55" s="78"/>
      <c r="N55" s="78"/>
      <c r="O55" s="78"/>
      <c r="P55" s="78"/>
      <c r="Q55" s="78"/>
      <c r="R55" s="79"/>
      <c r="S55" s="43"/>
      <c r="T55" s="80"/>
      <c r="U55" s="81"/>
      <c r="V55" s="78"/>
      <c r="W55" s="78"/>
      <c r="X55" s="78"/>
      <c r="Y55" s="78"/>
      <c r="Z55" s="78"/>
      <c r="AA55" s="78"/>
      <c r="AB55" s="78"/>
      <c r="AC55" s="78"/>
    </row>
    <row r="56" spans="1:29" s="75" customFormat="1" ht="27.95" customHeight="1" thickTop="1" thickBot="1">
      <c r="A56" s="44"/>
      <c r="B56" s="76">
        <f t="shared" si="6"/>
        <v>2</v>
      </c>
      <c r="C56" s="62" t="e">
        <f>VLOOKUP(D56,[1]Coverag!A:E,5,FALSE)</f>
        <v>#N/A</v>
      </c>
      <c r="D56" s="63"/>
      <c r="E56" s="64" t="e">
        <f>VLOOKUP(D56,[1]Coverag!A:E,2,FALSE)</f>
        <v>#N/A</v>
      </c>
      <c r="F56" s="65" t="e">
        <f>VLOOKUP(D56,#REF!,2,FALSE)</f>
        <v>#REF!</v>
      </c>
      <c r="G56" s="66" t="e">
        <f>VLOOKUP(E56,#REF!,2,FALSE)</f>
        <v>#N/A</v>
      </c>
      <c r="H56" s="67" t="e">
        <f>VLOOKUP(D56,[1]Coverag!A:E,3,FALSE)</f>
        <v>#N/A</v>
      </c>
      <c r="I56" s="68" t="e">
        <f>VLOOKUP(J56,#REF!,5,FALSE)</f>
        <v>#N/A</v>
      </c>
      <c r="J56" s="69" t="e">
        <f>VLOOKUP(D56,[1]Coverag!A:H,4,FALSE)</f>
        <v>#N/A</v>
      </c>
      <c r="K56" s="77"/>
      <c r="L56" s="78"/>
      <c r="M56" s="78"/>
      <c r="N56" s="78"/>
      <c r="O56" s="78"/>
      <c r="P56" s="78"/>
      <c r="Q56" s="78"/>
      <c r="R56" s="79"/>
      <c r="S56" s="43"/>
      <c r="T56" s="80"/>
      <c r="U56" s="81"/>
      <c r="V56" s="78"/>
      <c r="W56" s="78"/>
      <c r="X56" s="78"/>
      <c r="Y56" s="78"/>
      <c r="Z56" s="78"/>
      <c r="AA56" s="78"/>
      <c r="AB56" s="78"/>
      <c r="AC56" s="78"/>
    </row>
    <row r="57" spans="1:29" s="75" customFormat="1" ht="27.95" customHeight="1" thickTop="1" thickBot="1">
      <c r="A57" s="44"/>
      <c r="B57" s="76">
        <f t="shared" si="6"/>
        <v>2</v>
      </c>
      <c r="C57" s="62" t="e">
        <f>VLOOKUP(D57,[1]Coverag!A:E,5,FALSE)</f>
        <v>#N/A</v>
      </c>
      <c r="D57" s="63"/>
      <c r="E57" s="64" t="e">
        <f>VLOOKUP(D57,[1]Coverag!A:E,2,FALSE)</f>
        <v>#N/A</v>
      </c>
      <c r="F57" s="65" t="e">
        <f>VLOOKUP(D57,#REF!,2,FALSE)</f>
        <v>#REF!</v>
      </c>
      <c r="G57" s="66" t="e">
        <f>VLOOKUP(E57,#REF!,2,FALSE)</f>
        <v>#N/A</v>
      </c>
      <c r="H57" s="67" t="e">
        <f>VLOOKUP(D57,[1]Coverag!A:E,3,FALSE)</f>
        <v>#N/A</v>
      </c>
      <c r="I57" s="68" t="e">
        <f>VLOOKUP(J57,#REF!,5,FALSE)</f>
        <v>#N/A</v>
      </c>
      <c r="J57" s="69" t="e">
        <f>VLOOKUP(D57,[1]Coverag!A:H,4,FALSE)</f>
        <v>#N/A</v>
      </c>
      <c r="K57" s="77"/>
      <c r="L57" s="78"/>
      <c r="M57" s="78"/>
      <c r="N57" s="78"/>
      <c r="O57" s="78"/>
      <c r="P57" s="78"/>
      <c r="Q57" s="78"/>
      <c r="R57" s="79"/>
      <c r="S57" s="43"/>
      <c r="T57" s="80"/>
      <c r="U57" s="81"/>
      <c r="V57" s="78"/>
      <c r="W57" s="78"/>
      <c r="X57" s="78"/>
      <c r="Y57" s="78"/>
      <c r="Z57" s="78"/>
      <c r="AA57" s="78"/>
      <c r="AB57" s="78"/>
      <c r="AC57" s="78"/>
    </row>
    <row r="58" spans="1:29" s="75" customFormat="1" ht="27.95" customHeight="1" thickTop="1" thickBot="1">
      <c r="A58" s="44"/>
      <c r="B58" s="76">
        <f t="shared" si="6"/>
        <v>2</v>
      </c>
      <c r="C58" s="62" t="e">
        <f>VLOOKUP(D58,[1]Coverag!A:E,5,FALSE)</f>
        <v>#N/A</v>
      </c>
      <c r="D58" s="63"/>
      <c r="E58" s="64" t="e">
        <f>VLOOKUP(D58,[1]Coverag!A:E,2,FALSE)</f>
        <v>#N/A</v>
      </c>
      <c r="F58" s="65" t="e">
        <f>VLOOKUP(D58,#REF!,2,FALSE)</f>
        <v>#REF!</v>
      </c>
      <c r="G58" s="66" t="e">
        <f>VLOOKUP(E58,#REF!,2,FALSE)</f>
        <v>#N/A</v>
      </c>
      <c r="H58" s="67" t="e">
        <f>VLOOKUP(D58,[1]Coverag!A:E,3,FALSE)</f>
        <v>#N/A</v>
      </c>
      <c r="I58" s="68" t="e">
        <f>VLOOKUP(J58,#REF!,5,FALSE)</f>
        <v>#N/A</v>
      </c>
      <c r="J58" s="69" t="e">
        <f>VLOOKUP(D58,[1]Coverag!A:H,4,FALSE)</f>
        <v>#N/A</v>
      </c>
      <c r="K58" s="77"/>
      <c r="L58" s="78"/>
      <c r="M58" s="78"/>
      <c r="N58" s="78"/>
      <c r="O58" s="78"/>
      <c r="P58" s="78"/>
      <c r="Q58" s="78"/>
      <c r="R58" s="79"/>
      <c r="S58" s="43"/>
      <c r="T58" s="80"/>
      <c r="U58" s="81"/>
      <c r="V58" s="78"/>
      <c r="W58" s="78"/>
      <c r="X58" s="78"/>
      <c r="Y58" s="78"/>
      <c r="Z58" s="78"/>
      <c r="AA58" s="78"/>
      <c r="AB58" s="78"/>
      <c r="AC58" s="78"/>
    </row>
    <row r="59" spans="1:29" s="75" customFormat="1" ht="27.95" customHeight="1" thickTop="1" thickBot="1">
      <c r="A59" s="44"/>
      <c r="B59" s="76">
        <f t="shared" si="6"/>
        <v>2</v>
      </c>
      <c r="C59" s="62" t="e">
        <f>VLOOKUP(D59,[1]Coverag!A:E,5,FALSE)</f>
        <v>#N/A</v>
      </c>
      <c r="D59" s="63"/>
      <c r="E59" s="64" t="e">
        <f>VLOOKUP(D59,[1]Coverag!A:E,2,FALSE)</f>
        <v>#N/A</v>
      </c>
      <c r="F59" s="65" t="e">
        <f>VLOOKUP(D59,#REF!,2,FALSE)</f>
        <v>#REF!</v>
      </c>
      <c r="G59" s="66" t="e">
        <f>VLOOKUP(E59,#REF!,2,FALSE)</f>
        <v>#N/A</v>
      </c>
      <c r="H59" s="67" t="e">
        <f>VLOOKUP(D59,[1]Coverag!A:E,3,FALSE)</f>
        <v>#N/A</v>
      </c>
      <c r="I59" s="68" t="e">
        <f>VLOOKUP(J59,#REF!,5,FALSE)</f>
        <v>#N/A</v>
      </c>
      <c r="J59" s="69" t="e">
        <f>VLOOKUP(D59,[1]Coverag!A:H,4,FALSE)</f>
        <v>#N/A</v>
      </c>
      <c r="K59" s="77"/>
      <c r="L59" s="78"/>
      <c r="M59" s="78"/>
      <c r="N59" s="78"/>
      <c r="O59" s="78"/>
      <c r="P59" s="78"/>
      <c r="Q59" s="78"/>
      <c r="R59" s="79"/>
      <c r="S59" s="43"/>
      <c r="T59" s="80"/>
      <c r="U59" s="81"/>
      <c r="V59" s="78"/>
      <c r="W59" s="78"/>
      <c r="X59" s="78"/>
      <c r="Y59" s="78"/>
      <c r="Z59" s="78"/>
      <c r="AA59" s="78"/>
      <c r="AB59" s="78"/>
      <c r="AC59" s="78"/>
    </row>
    <row r="60" spans="1:29" s="75" customFormat="1" ht="27.95" customHeight="1" thickTop="1" thickBot="1">
      <c r="A60" s="44"/>
      <c r="B60" s="76">
        <f t="shared" si="6"/>
        <v>2</v>
      </c>
      <c r="C60" s="62" t="e">
        <f>VLOOKUP(D60,[1]Coverag!A:E,5,FALSE)</f>
        <v>#N/A</v>
      </c>
      <c r="D60" s="63"/>
      <c r="E60" s="64" t="e">
        <f>VLOOKUP(D60,[1]Coverag!A:E,2,FALSE)</f>
        <v>#N/A</v>
      </c>
      <c r="F60" s="65" t="e">
        <f>VLOOKUP(D60,#REF!,2,FALSE)</f>
        <v>#REF!</v>
      </c>
      <c r="G60" s="66" t="e">
        <f>VLOOKUP(E60,#REF!,2,FALSE)</f>
        <v>#N/A</v>
      </c>
      <c r="H60" s="67" t="e">
        <f>VLOOKUP(D60,[1]Coverag!A:E,3,FALSE)</f>
        <v>#N/A</v>
      </c>
      <c r="I60" s="68" t="e">
        <f>VLOOKUP(J60,#REF!,5,FALSE)</f>
        <v>#N/A</v>
      </c>
      <c r="J60" s="69" t="e">
        <f>VLOOKUP(D60,[1]Coverag!A:H,4,FALSE)</f>
        <v>#N/A</v>
      </c>
      <c r="K60" s="77"/>
      <c r="L60" s="78"/>
      <c r="M60" s="78"/>
      <c r="N60" s="78"/>
      <c r="O60" s="78"/>
      <c r="P60" s="78"/>
      <c r="Q60" s="78"/>
      <c r="R60" s="79"/>
      <c r="S60" s="43"/>
      <c r="T60" s="80"/>
      <c r="U60" s="81"/>
      <c r="V60" s="78"/>
      <c r="W60" s="78"/>
      <c r="X60" s="78"/>
      <c r="Y60" s="78"/>
      <c r="Z60" s="78"/>
      <c r="AA60" s="78"/>
      <c r="AB60" s="78"/>
      <c r="AC60" s="78"/>
    </row>
    <row r="61" spans="1:29" s="75" customFormat="1" ht="27.95" customHeight="1" thickTop="1" thickBot="1">
      <c r="A61" s="44"/>
      <c r="B61" s="76">
        <f t="shared" si="6"/>
        <v>2</v>
      </c>
      <c r="C61" s="62" t="e">
        <f>VLOOKUP(D61,[1]Coverag!A:E,5,FALSE)</f>
        <v>#N/A</v>
      </c>
      <c r="D61" s="63"/>
      <c r="E61" s="64" t="e">
        <f>VLOOKUP(D61,[1]Coverag!A:E,2,FALSE)</f>
        <v>#N/A</v>
      </c>
      <c r="F61" s="65" t="e">
        <f>VLOOKUP(D61,#REF!,2,FALSE)</f>
        <v>#REF!</v>
      </c>
      <c r="G61" s="66" t="e">
        <f>VLOOKUP(E61,#REF!,2,FALSE)</f>
        <v>#N/A</v>
      </c>
      <c r="H61" s="67" t="e">
        <f>VLOOKUP(D61,[1]Coverag!A:E,3,FALSE)</f>
        <v>#N/A</v>
      </c>
      <c r="I61" s="68" t="e">
        <f>VLOOKUP(J61,#REF!,5,FALSE)</f>
        <v>#N/A</v>
      </c>
      <c r="J61" s="69" t="e">
        <f>VLOOKUP(D61,[1]Coverag!A:H,4,FALSE)</f>
        <v>#N/A</v>
      </c>
      <c r="K61" s="77"/>
      <c r="L61" s="78"/>
      <c r="M61" s="78"/>
      <c r="N61" s="78"/>
      <c r="O61" s="78"/>
      <c r="P61" s="78"/>
      <c r="Q61" s="78"/>
      <c r="R61" s="79"/>
      <c r="S61" s="43"/>
      <c r="T61" s="80"/>
      <c r="U61" s="81"/>
      <c r="V61" s="78"/>
      <c r="W61" s="78"/>
      <c r="X61" s="78"/>
      <c r="Y61" s="78"/>
      <c r="Z61" s="78"/>
      <c r="AA61" s="78"/>
      <c r="AB61" s="78"/>
      <c r="AC61" s="78"/>
    </row>
    <row r="62" spans="1:29" s="75" customFormat="1" ht="27.95" customHeight="1" thickTop="1" thickBot="1">
      <c r="A62" s="44"/>
      <c r="B62" s="76">
        <f t="shared" si="6"/>
        <v>2</v>
      </c>
      <c r="C62" s="62" t="e">
        <f>VLOOKUP(D62,[1]Coverag!A:E,5,FALSE)</f>
        <v>#N/A</v>
      </c>
      <c r="D62" s="63"/>
      <c r="E62" s="64" t="e">
        <f>VLOOKUP(D62,[1]Coverag!A:E,2,FALSE)</f>
        <v>#N/A</v>
      </c>
      <c r="F62" s="65" t="e">
        <f>VLOOKUP(D62,#REF!,2,FALSE)</f>
        <v>#REF!</v>
      </c>
      <c r="G62" s="66" t="e">
        <f>VLOOKUP(E62,#REF!,2,FALSE)</f>
        <v>#N/A</v>
      </c>
      <c r="H62" s="67" t="e">
        <f>VLOOKUP(D62,[1]Coverag!A:E,3,FALSE)</f>
        <v>#N/A</v>
      </c>
      <c r="I62" s="68" t="e">
        <f>VLOOKUP(J62,#REF!,5,FALSE)</f>
        <v>#N/A</v>
      </c>
      <c r="J62" s="69" t="e">
        <f>VLOOKUP(D62,[1]Coverag!A:H,4,FALSE)</f>
        <v>#N/A</v>
      </c>
      <c r="K62" s="77"/>
      <c r="L62" s="78"/>
      <c r="M62" s="78"/>
      <c r="N62" s="78"/>
      <c r="O62" s="78"/>
      <c r="P62" s="78"/>
      <c r="Q62" s="78"/>
      <c r="R62" s="79"/>
      <c r="S62" s="43"/>
      <c r="T62" s="80"/>
      <c r="U62" s="81"/>
      <c r="V62" s="78"/>
      <c r="W62" s="78"/>
      <c r="X62" s="78"/>
      <c r="Y62" s="78"/>
      <c r="Z62" s="78"/>
      <c r="AA62" s="78"/>
      <c r="AB62" s="78"/>
      <c r="AC62" s="78"/>
    </row>
    <row r="63" spans="1:29" s="75" customFormat="1" ht="27.95" customHeight="1" thickTop="1" thickBot="1">
      <c r="A63" s="44"/>
      <c r="B63" s="76">
        <f t="shared" si="6"/>
        <v>2</v>
      </c>
      <c r="C63" s="62" t="e">
        <f>VLOOKUP(D63,[1]Coverag!A:E,5,FALSE)</f>
        <v>#N/A</v>
      </c>
      <c r="D63" s="63"/>
      <c r="E63" s="64" t="e">
        <f>VLOOKUP(D63,[1]Coverag!A:E,2,FALSE)</f>
        <v>#N/A</v>
      </c>
      <c r="F63" s="65" t="e">
        <f>VLOOKUP(D63,#REF!,2,FALSE)</f>
        <v>#REF!</v>
      </c>
      <c r="G63" s="66" t="e">
        <f>VLOOKUP(E63,#REF!,2,FALSE)</f>
        <v>#N/A</v>
      </c>
      <c r="H63" s="67" t="e">
        <f>VLOOKUP(D63,[1]Coverag!A:E,3,FALSE)</f>
        <v>#N/A</v>
      </c>
      <c r="I63" s="68" t="e">
        <f>VLOOKUP(J63,#REF!,5,FALSE)</f>
        <v>#N/A</v>
      </c>
      <c r="J63" s="69" t="e">
        <f>VLOOKUP(D63,[1]Coverag!A:H,4,FALSE)</f>
        <v>#N/A</v>
      </c>
      <c r="K63" s="77"/>
      <c r="L63" s="78"/>
      <c r="M63" s="78"/>
      <c r="N63" s="78"/>
      <c r="O63" s="78"/>
      <c r="P63" s="78"/>
      <c r="Q63" s="78"/>
      <c r="R63" s="79"/>
      <c r="S63" s="43"/>
      <c r="T63" s="80"/>
      <c r="U63" s="81"/>
      <c r="V63" s="78"/>
      <c r="W63" s="78"/>
      <c r="X63" s="78"/>
      <c r="Y63" s="78"/>
      <c r="Z63" s="78"/>
      <c r="AA63" s="78"/>
      <c r="AB63" s="78"/>
      <c r="AC63" s="78"/>
    </row>
    <row r="64" spans="1:29" s="75" customFormat="1" ht="27.95" customHeight="1" thickTop="1" thickBot="1">
      <c r="A64" s="44"/>
      <c r="B64" s="76">
        <f t="shared" si="6"/>
        <v>2</v>
      </c>
      <c r="C64" s="62" t="e">
        <f>VLOOKUP(D64,[1]Coverag!A:E,5,FALSE)</f>
        <v>#N/A</v>
      </c>
      <c r="D64" s="63"/>
      <c r="E64" s="64" t="e">
        <f>VLOOKUP(D64,[1]Coverag!A:E,2,FALSE)</f>
        <v>#N/A</v>
      </c>
      <c r="F64" s="65" t="e">
        <f>VLOOKUP(D64,#REF!,2,FALSE)</f>
        <v>#REF!</v>
      </c>
      <c r="G64" s="66" t="e">
        <f>VLOOKUP(E64,#REF!,2,FALSE)</f>
        <v>#N/A</v>
      </c>
      <c r="H64" s="67" t="e">
        <f>VLOOKUP(D64,[1]Coverag!A:E,3,FALSE)</f>
        <v>#N/A</v>
      </c>
      <c r="I64" s="68" t="e">
        <f>VLOOKUP(J64,#REF!,5,FALSE)</f>
        <v>#N/A</v>
      </c>
      <c r="J64" s="69" t="e">
        <f>VLOOKUP(D64,[1]Coverag!A:H,4,FALSE)</f>
        <v>#N/A</v>
      </c>
      <c r="K64" s="77"/>
      <c r="L64" s="78"/>
      <c r="M64" s="78"/>
      <c r="N64" s="78"/>
      <c r="O64" s="78"/>
      <c r="P64" s="78"/>
      <c r="Q64" s="78"/>
      <c r="R64" s="79"/>
      <c r="S64" s="43"/>
      <c r="T64" s="80"/>
      <c r="U64" s="81"/>
      <c r="V64" s="78"/>
      <c r="W64" s="78"/>
      <c r="X64" s="78"/>
      <c r="Y64" s="78"/>
      <c r="Z64" s="78"/>
      <c r="AA64" s="78"/>
      <c r="AB64" s="78"/>
      <c r="AC64" s="78"/>
    </row>
    <row r="65" spans="1:29" s="75" customFormat="1" ht="27.95" customHeight="1" thickTop="1" thickBot="1">
      <c r="A65" s="44"/>
      <c r="B65" s="76">
        <f t="shared" si="6"/>
        <v>2</v>
      </c>
      <c r="C65" s="62" t="e">
        <f>VLOOKUP(D65,[1]Coverag!A:E,5,FALSE)</f>
        <v>#N/A</v>
      </c>
      <c r="D65" s="63"/>
      <c r="E65" s="64" t="e">
        <f>VLOOKUP(D65,[1]Coverag!A:E,2,FALSE)</f>
        <v>#N/A</v>
      </c>
      <c r="F65" s="65" t="e">
        <f>VLOOKUP(D65,#REF!,2,FALSE)</f>
        <v>#REF!</v>
      </c>
      <c r="G65" s="66" t="e">
        <f>VLOOKUP(E65,#REF!,2,FALSE)</f>
        <v>#N/A</v>
      </c>
      <c r="H65" s="67" t="e">
        <f>VLOOKUP(D65,[1]Coverag!A:E,3,FALSE)</f>
        <v>#N/A</v>
      </c>
      <c r="I65" s="68" t="e">
        <f>VLOOKUP(J65,#REF!,5,FALSE)</f>
        <v>#N/A</v>
      </c>
      <c r="J65" s="69" t="e">
        <f>VLOOKUP(D65,[1]Coverag!A:H,4,FALSE)</f>
        <v>#N/A</v>
      </c>
      <c r="K65" s="77"/>
      <c r="L65" s="78"/>
      <c r="M65" s="78"/>
      <c r="N65" s="78"/>
      <c r="O65" s="78"/>
      <c r="P65" s="78"/>
      <c r="Q65" s="78"/>
      <c r="R65" s="79"/>
      <c r="S65" s="43"/>
      <c r="T65" s="80"/>
      <c r="U65" s="81"/>
      <c r="V65" s="78"/>
      <c r="W65" s="78"/>
      <c r="X65" s="78"/>
      <c r="Y65" s="78"/>
      <c r="Z65" s="78"/>
      <c r="AA65" s="78"/>
      <c r="AB65" s="78"/>
      <c r="AC65" s="78"/>
    </row>
    <row r="66" spans="1:29" s="75" customFormat="1" ht="27.95" customHeight="1" thickTop="1" thickBot="1">
      <c r="A66" s="44"/>
      <c r="B66" s="76">
        <f t="shared" si="6"/>
        <v>2</v>
      </c>
      <c r="C66" s="62" t="e">
        <f>VLOOKUP(D66,[1]Coverag!A:E,5,FALSE)</f>
        <v>#N/A</v>
      </c>
      <c r="D66" s="63"/>
      <c r="E66" s="64" t="e">
        <f>VLOOKUP(D66,[1]Coverag!A:E,2,FALSE)</f>
        <v>#N/A</v>
      </c>
      <c r="F66" s="65" t="e">
        <f>VLOOKUP(D66,#REF!,2,FALSE)</f>
        <v>#REF!</v>
      </c>
      <c r="G66" s="66" t="e">
        <f>VLOOKUP(E66,#REF!,2,FALSE)</f>
        <v>#N/A</v>
      </c>
      <c r="H66" s="67" t="e">
        <f>VLOOKUP(D66,[1]Coverag!A:E,3,FALSE)</f>
        <v>#N/A</v>
      </c>
      <c r="I66" s="68" t="e">
        <f>VLOOKUP(J66,#REF!,5,FALSE)</f>
        <v>#N/A</v>
      </c>
      <c r="J66" s="69" t="e">
        <f>VLOOKUP(D66,[1]Coverag!A:H,4,FALSE)</f>
        <v>#N/A</v>
      </c>
      <c r="K66" s="77"/>
      <c r="L66" s="78"/>
      <c r="M66" s="78"/>
      <c r="N66" s="78"/>
      <c r="O66" s="78"/>
      <c r="P66" s="78"/>
      <c r="Q66" s="78"/>
      <c r="R66" s="79"/>
      <c r="S66" s="43"/>
      <c r="T66" s="80"/>
      <c r="U66" s="81"/>
      <c r="V66" s="78"/>
      <c r="W66" s="78"/>
      <c r="X66" s="78"/>
      <c r="Y66" s="78"/>
      <c r="Z66" s="78"/>
      <c r="AA66" s="78"/>
      <c r="AB66" s="78"/>
      <c r="AC66" s="78"/>
    </row>
    <row r="67" spans="1:29" s="96" customFormat="1" ht="27.95" customHeight="1" thickTop="1" thickBot="1">
      <c r="A67" s="44"/>
      <c r="B67" s="84"/>
      <c r="C67" s="84"/>
      <c r="D67" s="85" t="s">
        <v>24</v>
      </c>
      <c r="E67" s="86"/>
      <c r="F67" s="86"/>
      <c r="G67" s="87"/>
      <c r="H67" s="88"/>
      <c r="I67" s="89"/>
      <c r="J67" s="90"/>
      <c r="K67" s="91">
        <f t="shared" ref="K67:R67" si="7">SUM(K52:K66)</f>
        <v>0</v>
      </c>
      <c r="L67" s="92">
        <f t="shared" si="7"/>
        <v>0</v>
      </c>
      <c r="M67" s="92">
        <f t="shared" si="7"/>
        <v>0</v>
      </c>
      <c r="N67" s="92">
        <f t="shared" si="7"/>
        <v>0</v>
      </c>
      <c r="O67" s="92">
        <f t="shared" si="7"/>
        <v>0</v>
      </c>
      <c r="P67" s="92">
        <f t="shared" si="7"/>
        <v>0</v>
      </c>
      <c r="Q67" s="92">
        <f t="shared" si="7"/>
        <v>0</v>
      </c>
      <c r="R67" s="93">
        <f t="shared" si="7"/>
        <v>0</v>
      </c>
      <c r="S67" s="94"/>
      <c r="T67" s="88"/>
      <c r="U67" s="95"/>
      <c r="V67" s="91">
        <f>SUM(V52:V66)</f>
        <v>0</v>
      </c>
      <c r="W67" s="91">
        <f>SUM(W52:W66)</f>
        <v>0</v>
      </c>
      <c r="X67" s="91">
        <f>SUM(X52:X66)</f>
        <v>0</v>
      </c>
      <c r="Y67" s="91">
        <f>SUM(Y52:Y66)</f>
        <v>0</v>
      </c>
      <c r="Z67" s="91">
        <f t="shared" ref="Z67:AC67" si="8">SUM(Z52:Z66)</f>
        <v>0</v>
      </c>
      <c r="AA67" s="91">
        <f t="shared" si="8"/>
        <v>0</v>
      </c>
      <c r="AB67" s="91">
        <f t="shared" si="8"/>
        <v>0</v>
      </c>
      <c r="AC67" s="91">
        <f t="shared" si="8"/>
        <v>0</v>
      </c>
    </row>
    <row r="68" spans="1:29" ht="27.95" customHeight="1" thickTop="1">
      <c r="B68" s="97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42"/>
      <c r="T68" s="43"/>
      <c r="U68" s="43"/>
      <c r="V68" s="43"/>
      <c r="W68" s="43"/>
      <c r="X68" s="43"/>
      <c r="Y68" s="43"/>
      <c r="Z68" s="43"/>
      <c r="AA68" s="43"/>
      <c r="AB68" s="43"/>
      <c r="AC68" s="43"/>
    </row>
    <row r="69" spans="1:29" ht="31.5" customHeight="1" thickBot="1">
      <c r="B69" s="37"/>
      <c r="C69" s="37" t="s">
        <v>7</v>
      </c>
      <c r="D69" s="38"/>
      <c r="E69" s="39"/>
      <c r="F69" s="39"/>
      <c r="G69" s="39"/>
      <c r="H69" s="40" t="s">
        <v>8</v>
      </c>
      <c r="I69" s="40"/>
      <c r="J69" s="40"/>
      <c r="K69" s="39"/>
      <c r="L69" s="39"/>
      <c r="M69" s="41"/>
      <c r="N69" s="41"/>
      <c r="O69" s="42"/>
      <c r="P69" s="42"/>
      <c r="Q69" s="42"/>
      <c r="R69" s="42"/>
      <c r="S69" s="42"/>
      <c r="T69" s="38"/>
      <c r="U69" s="38"/>
      <c r="V69" s="38"/>
      <c r="W69" s="38"/>
      <c r="X69" s="38"/>
      <c r="Y69" s="38"/>
      <c r="Z69" s="38"/>
      <c r="AA69" s="38"/>
      <c r="AB69" s="43"/>
      <c r="AC69" s="43"/>
    </row>
    <row r="70" spans="1:29" s="60" customFormat="1" ht="27.95" customHeight="1" thickTop="1" thickBot="1">
      <c r="A70" s="44">
        <v>3</v>
      </c>
      <c r="B70" s="45">
        <v>3</v>
      </c>
      <c r="C70" s="46" t="s">
        <v>9</v>
      </c>
      <c r="D70" s="47" t="s">
        <v>10</v>
      </c>
      <c r="E70" s="48" t="s">
        <v>11</v>
      </c>
      <c r="F70" s="49"/>
      <c r="G70" s="50"/>
      <c r="H70" s="51" t="s">
        <v>12</v>
      </c>
      <c r="I70" s="52"/>
      <c r="J70" s="53" t="s">
        <v>13</v>
      </c>
      <c r="K70" s="54" t="str">
        <f t="shared" ref="K70:R70" si="9">K32</f>
        <v>TRENDO</v>
      </c>
      <c r="L70" s="54" t="str">
        <f t="shared" si="9"/>
        <v>PREG50</v>
      </c>
      <c r="M70" s="54" t="str">
        <f t="shared" si="9"/>
        <v>PREG100</v>
      </c>
      <c r="N70" s="54" t="str">
        <f t="shared" si="9"/>
        <v>PROS</v>
      </c>
      <c r="O70" s="54" t="str">
        <f t="shared" si="9"/>
        <v>AVO</v>
      </c>
      <c r="P70" s="54" t="str">
        <f t="shared" si="9"/>
        <v>ASPA</v>
      </c>
      <c r="Q70" s="54" t="str">
        <f t="shared" si="9"/>
        <v>VAIL</v>
      </c>
      <c r="R70" s="54" t="str">
        <f t="shared" si="9"/>
        <v>STAZO</v>
      </c>
      <c r="S70" s="57"/>
      <c r="T70" s="58" t="str">
        <f>T32</f>
        <v>Hospital</v>
      </c>
      <c r="U70" s="58" t="str">
        <f t="shared" ref="U70:AC70" si="10">U32</f>
        <v xml:space="preserve">clinic </v>
      </c>
      <c r="V70" s="58" t="str">
        <f t="shared" si="10"/>
        <v>TRENDO</v>
      </c>
      <c r="W70" s="58" t="str">
        <f t="shared" si="10"/>
        <v>PREG50</v>
      </c>
      <c r="X70" s="58" t="str">
        <f t="shared" si="10"/>
        <v>PREG100</v>
      </c>
      <c r="Y70" s="58" t="str">
        <f t="shared" si="10"/>
        <v>PROS</v>
      </c>
      <c r="Z70" s="58" t="str">
        <f t="shared" si="10"/>
        <v>AVO</v>
      </c>
      <c r="AA70" s="58" t="str">
        <f t="shared" si="10"/>
        <v>ASPA</v>
      </c>
      <c r="AB70" s="58" t="str">
        <f t="shared" si="10"/>
        <v>VAIL</v>
      </c>
      <c r="AC70" s="58" t="str">
        <f t="shared" si="10"/>
        <v>STAZO</v>
      </c>
    </row>
    <row r="71" spans="1:29" s="75" customFormat="1" ht="27.95" customHeight="1" thickTop="1" thickBot="1">
      <c r="A71" s="44"/>
      <c r="B71" s="61">
        <f t="shared" ref="B71:B85" si="11">+B70</f>
        <v>3</v>
      </c>
      <c r="C71" s="62" t="e">
        <f>VLOOKUP(D71,[1]Coverag!A:E,5,FALSE)</f>
        <v>#N/A</v>
      </c>
      <c r="D71" s="63"/>
      <c r="E71" s="64" t="e">
        <f>VLOOKUP(D71,[1]Coverag!A:E,2,FALSE)</f>
        <v>#N/A</v>
      </c>
      <c r="F71" s="65" t="e">
        <f>VLOOKUP(D71,#REF!,2,FALSE)</f>
        <v>#REF!</v>
      </c>
      <c r="G71" s="66" t="e">
        <f>VLOOKUP(E71,#REF!,2,FALSE)</f>
        <v>#N/A</v>
      </c>
      <c r="H71" s="67" t="e">
        <f>VLOOKUP(D71,[1]Coverag!A:E,3,FALSE)</f>
        <v>#N/A</v>
      </c>
      <c r="I71" s="68" t="e">
        <f>VLOOKUP(J71,#REF!,5,FALSE)</f>
        <v>#N/A</v>
      </c>
      <c r="J71" s="69" t="e">
        <f>VLOOKUP(D71,[1]Coverag!A:H,4,FALSE)</f>
        <v>#N/A</v>
      </c>
      <c r="K71" s="70"/>
      <c r="L71" s="71"/>
      <c r="M71" s="71"/>
      <c r="N71" s="71"/>
      <c r="O71" s="71"/>
      <c r="P71" s="71"/>
      <c r="Q71" s="71"/>
      <c r="R71" s="72"/>
      <c r="S71" s="43"/>
      <c r="T71" s="73"/>
      <c r="U71" s="74"/>
      <c r="V71" s="71"/>
      <c r="W71" s="71"/>
      <c r="X71" s="71"/>
      <c r="Y71" s="71"/>
      <c r="Z71" s="71"/>
      <c r="AA71" s="71"/>
      <c r="AB71" s="71"/>
      <c r="AC71" s="71"/>
    </row>
    <row r="72" spans="1:29" s="75" customFormat="1" ht="27.95" customHeight="1" thickTop="1" thickBot="1">
      <c r="A72" s="44"/>
      <c r="B72" s="76">
        <f t="shared" si="11"/>
        <v>3</v>
      </c>
      <c r="C72" s="62" t="e">
        <f>VLOOKUP(D72,[1]Coverag!A:E,5,FALSE)</f>
        <v>#N/A</v>
      </c>
      <c r="D72" s="63"/>
      <c r="E72" s="64" t="e">
        <f>VLOOKUP(D72,[1]Coverag!A:E,2,FALSE)</f>
        <v>#N/A</v>
      </c>
      <c r="F72" s="65" t="e">
        <f>VLOOKUP(D72,#REF!,2,FALSE)</f>
        <v>#REF!</v>
      </c>
      <c r="G72" s="66" t="e">
        <f>VLOOKUP(E72,#REF!,2,FALSE)</f>
        <v>#N/A</v>
      </c>
      <c r="H72" s="67" t="e">
        <f>VLOOKUP(D72,[1]Coverag!A:E,3,FALSE)</f>
        <v>#N/A</v>
      </c>
      <c r="I72" s="68" t="e">
        <f>VLOOKUP(J72,#REF!,5,FALSE)</f>
        <v>#N/A</v>
      </c>
      <c r="J72" s="69" t="e">
        <f>VLOOKUP(D72,[1]Coverag!A:H,4,FALSE)</f>
        <v>#N/A</v>
      </c>
      <c r="K72" s="77"/>
      <c r="L72" s="78"/>
      <c r="M72" s="78"/>
      <c r="N72" s="78"/>
      <c r="O72" s="78"/>
      <c r="P72" s="78"/>
      <c r="Q72" s="78"/>
      <c r="R72" s="79"/>
      <c r="S72" s="43"/>
      <c r="T72" s="80"/>
      <c r="U72" s="81"/>
      <c r="V72" s="78"/>
      <c r="W72" s="78"/>
      <c r="X72" s="78"/>
      <c r="Y72" s="78"/>
      <c r="Z72" s="78"/>
      <c r="AA72" s="78"/>
      <c r="AB72" s="78"/>
      <c r="AC72" s="78"/>
    </row>
    <row r="73" spans="1:29" s="75" customFormat="1" ht="27.95" customHeight="1" thickTop="1" thickBot="1">
      <c r="A73" s="44"/>
      <c r="B73" s="76">
        <f t="shared" si="11"/>
        <v>3</v>
      </c>
      <c r="C73" s="62" t="e">
        <f>VLOOKUP(D73,[1]Coverag!A:E,5,FALSE)</f>
        <v>#N/A</v>
      </c>
      <c r="D73" s="63"/>
      <c r="E73" s="64" t="e">
        <f>VLOOKUP(D73,[1]Coverag!A:E,2,FALSE)</f>
        <v>#N/A</v>
      </c>
      <c r="F73" s="65" t="e">
        <f>VLOOKUP(D73,#REF!,2,FALSE)</f>
        <v>#REF!</v>
      </c>
      <c r="G73" s="66" t="e">
        <f>VLOOKUP(E73,#REF!,2,FALSE)</f>
        <v>#N/A</v>
      </c>
      <c r="H73" s="67" t="e">
        <f>VLOOKUP(D73,[1]Coverag!A:E,3,FALSE)</f>
        <v>#N/A</v>
      </c>
      <c r="I73" s="68" t="e">
        <f>VLOOKUP(J73,#REF!,5,FALSE)</f>
        <v>#N/A</v>
      </c>
      <c r="J73" s="69" t="e">
        <f>VLOOKUP(D73,[1]Coverag!A:H,4,FALSE)</f>
        <v>#N/A</v>
      </c>
      <c r="K73" s="77"/>
      <c r="L73" s="78"/>
      <c r="M73" s="78"/>
      <c r="N73" s="78"/>
      <c r="O73" s="78"/>
      <c r="P73" s="78"/>
      <c r="Q73" s="78"/>
      <c r="R73" s="79"/>
      <c r="S73" s="43"/>
      <c r="T73" s="80"/>
      <c r="U73" s="81"/>
      <c r="V73" s="78"/>
      <c r="W73" s="78"/>
      <c r="X73" s="78"/>
      <c r="Y73" s="78"/>
      <c r="Z73" s="78"/>
      <c r="AA73" s="78"/>
      <c r="AB73" s="78"/>
      <c r="AC73" s="78"/>
    </row>
    <row r="74" spans="1:29" s="75" customFormat="1" ht="27.95" customHeight="1" thickTop="1" thickBot="1">
      <c r="A74" s="44"/>
      <c r="B74" s="76">
        <f t="shared" si="11"/>
        <v>3</v>
      </c>
      <c r="C74" s="62" t="e">
        <f>VLOOKUP(D74,[1]Coverag!A:E,5,FALSE)</f>
        <v>#N/A</v>
      </c>
      <c r="D74" s="99"/>
      <c r="E74" s="64" t="e">
        <f>VLOOKUP(D74,[1]Coverag!A:E,2,FALSE)</f>
        <v>#N/A</v>
      </c>
      <c r="F74" s="65" t="e">
        <f>VLOOKUP(D74,#REF!,2,FALSE)</f>
        <v>#REF!</v>
      </c>
      <c r="G74" s="66" t="e">
        <f>VLOOKUP(E74,#REF!,2,FALSE)</f>
        <v>#N/A</v>
      </c>
      <c r="H74" s="67" t="e">
        <f>VLOOKUP(D74,[1]Coverag!A:E,3,FALSE)</f>
        <v>#N/A</v>
      </c>
      <c r="I74" s="68" t="e">
        <f>VLOOKUP(J74,#REF!,5,FALSE)</f>
        <v>#N/A</v>
      </c>
      <c r="J74" s="69" t="e">
        <f>VLOOKUP(D74,[1]Coverag!A:H,4,FALSE)</f>
        <v>#N/A</v>
      </c>
      <c r="K74" s="77"/>
      <c r="L74" s="78"/>
      <c r="M74" s="78"/>
      <c r="N74" s="78"/>
      <c r="O74" s="78"/>
      <c r="P74" s="78"/>
      <c r="Q74" s="78"/>
      <c r="R74" s="79"/>
      <c r="S74" s="43"/>
      <c r="T74" s="80"/>
      <c r="U74" s="81"/>
      <c r="V74" s="78"/>
      <c r="W74" s="78"/>
      <c r="X74" s="78"/>
      <c r="Y74" s="78"/>
      <c r="Z74" s="78"/>
      <c r="AA74" s="78"/>
      <c r="AB74" s="78"/>
      <c r="AC74" s="78"/>
    </row>
    <row r="75" spans="1:29" s="75" customFormat="1" ht="27.95" customHeight="1" thickTop="1" thickBot="1">
      <c r="A75" s="44"/>
      <c r="B75" s="76">
        <f t="shared" si="11"/>
        <v>3</v>
      </c>
      <c r="C75" s="62" t="e">
        <f>VLOOKUP(D75,[1]Coverag!A:E,5,FALSE)</f>
        <v>#N/A</v>
      </c>
      <c r="D75" s="99"/>
      <c r="E75" s="64" t="e">
        <f>VLOOKUP(D75,[1]Coverag!A:E,2,FALSE)</f>
        <v>#N/A</v>
      </c>
      <c r="F75" s="65" t="e">
        <f>VLOOKUP(D75,#REF!,2,FALSE)</f>
        <v>#REF!</v>
      </c>
      <c r="G75" s="66" t="e">
        <f>VLOOKUP(E75,#REF!,2,FALSE)</f>
        <v>#N/A</v>
      </c>
      <c r="H75" s="67" t="e">
        <f>VLOOKUP(D75,[1]Coverag!A:E,3,FALSE)</f>
        <v>#N/A</v>
      </c>
      <c r="I75" s="68" t="e">
        <f>VLOOKUP(J75,#REF!,5,FALSE)</f>
        <v>#N/A</v>
      </c>
      <c r="J75" s="69" t="e">
        <f>VLOOKUP(D75,[1]Coverag!A:H,4,FALSE)</f>
        <v>#N/A</v>
      </c>
      <c r="K75" s="77"/>
      <c r="L75" s="78"/>
      <c r="M75" s="78"/>
      <c r="N75" s="78"/>
      <c r="O75" s="78"/>
      <c r="P75" s="78"/>
      <c r="Q75" s="78"/>
      <c r="R75" s="79"/>
      <c r="S75" s="43"/>
      <c r="T75" s="80"/>
      <c r="U75" s="81"/>
      <c r="V75" s="78"/>
      <c r="W75" s="78"/>
      <c r="X75" s="78"/>
      <c r="Y75" s="78"/>
      <c r="Z75" s="78"/>
      <c r="AA75" s="78"/>
      <c r="AB75" s="78"/>
      <c r="AC75" s="78"/>
    </row>
    <row r="76" spans="1:29" s="75" customFormat="1" ht="27.95" customHeight="1" thickTop="1" thickBot="1">
      <c r="A76" s="44"/>
      <c r="B76" s="76">
        <f t="shared" si="11"/>
        <v>3</v>
      </c>
      <c r="C76" s="62" t="e">
        <f>VLOOKUP(D76,[1]Coverag!A:E,5,FALSE)</f>
        <v>#N/A</v>
      </c>
      <c r="D76" s="63"/>
      <c r="E76" s="64" t="e">
        <f>VLOOKUP(D76,[1]Coverag!A:E,2,FALSE)</f>
        <v>#N/A</v>
      </c>
      <c r="F76" s="65" t="e">
        <f>VLOOKUP(D76,#REF!,2,FALSE)</f>
        <v>#REF!</v>
      </c>
      <c r="G76" s="66" t="e">
        <f>VLOOKUP(E76,#REF!,2,FALSE)</f>
        <v>#N/A</v>
      </c>
      <c r="H76" s="67" t="e">
        <f>VLOOKUP(D76,[1]Coverag!A:E,3,FALSE)</f>
        <v>#N/A</v>
      </c>
      <c r="I76" s="68" t="e">
        <f>VLOOKUP(J76,#REF!,5,FALSE)</f>
        <v>#N/A</v>
      </c>
      <c r="J76" s="69" t="e">
        <f>VLOOKUP(D76,[1]Coverag!A:H,4,FALSE)</f>
        <v>#N/A</v>
      </c>
      <c r="K76" s="77"/>
      <c r="L76" s="78"/>
      <c r="M76" s="78"/>
      <c r="N76" s="78"/>
      <c r="O76" s="78"/>
      <c r="P76" s="78"/>
      <c r="Q76" s="78"/>
      <c r="R76" s="79"/>
      <c r="S76" s="43"/>
      <c r="T76" s="80"/>
      <c r="U76" s="81"/>
      <c r="V76" s="78"/>
      <c r="W76" s="78"/>
      <c r="X76" s="78"/>
      <c r="Y76" s="78"/>
      <c r="Z76" s="78"/>
      <c r="AA76" s="78"/>
      <c r="AB76" s="78"/>
      <c r="AC76" s="78"/>
    </row>
    <row r="77" spans="1:29" s="75" customFormat="1" ht="27.95" customHeight="1" thickTop="1" thickBot="1">
      <c r="A77" s="44"/>
      <c r="B77" s="76">
        <f t="shared" si="11"/>
        <v>3</v>
      </c>
      <c r="C77" s="62" t="e">
        <f>VLOOKUP(D77,[1]Coverag!A:E,5,FALSE)</f>
        <v>#N/A</v>
      </c>
      <c r="D77" s="100"/>
      <c r="E77" s="64" t="e">
        <f>VLOOKUP(D77,[1]Coverag!A:E,2,FALSE)</f>
        <v>#N/A</v>
      </c>
      <c r="F77" s="65" t="e">
        <f>VLOOKUP(D77,#REF!,2,FALSE)</f>
        <v>#REF!</v>
      </c>
      <c r="G77" s="66" t="e">
        <f>VLOOKUP(E77,#REF!,2,FALSE)</f>
        <v>#N/A</v>
      </c>
      <c r="H77" s="67" t="e">
        <f>VLOOKUP(D77,[1]Coverag!A:E,3,FALSE)</f>
        <v>#N/A</v>
      </c>
      <c r="I77" s="68" t="e">
        <f>VLOOKUP(J77,#REF!,5,FALSE)</f>
        <v>#N/A</v>
      </c>
      <c r="J77" s="69" t="e">
        <f>VLOOKUP(D77,[1]Coverag!A:H,4,FALSE)</f>
        <v>#N/A</v>
      </c>
      <c r="K77" s="77"/>
      <c r="L77" s="78"/>
      <c r="M77" s="78"/>
      <c r="N77" s="78"/>
      <c r="O77" s="78"/>
      <c r="P77" s="78"/>
      <c r="Q77" s="78"/>
      <c r="R77" s="79"/>
      <c r="S77" s="43"/>
      <c r="T77" s="80"/>
      <c r="U77" s="81"/>
      <c r="V77" s="78"/>
      <c r="W77" s="78"/>
      <c r="X77" s="78"/>
      <c r="Y77" s="78"/>
      <c r="Z77" s="78"/>
      <c r="AA77" s="78"/>
      <c r="AB77" s="78"/>
      <c r="AC77" s="78"/>
    </row>
    <row r="78" spans="1:29" s="75" customFormat="1" ht="27.95" customHeight="1" thickTop="1" thickBot="1">
      <c r="A78" s="44"/>
      <c r="B78" s="76">
        <f t="shared" si="11"/>
        <v>3</v>
      </c>
      <c r="C78" s="62" t="e">
        <f>VLOOKUP(D78,[1]Coverag!A:E,5,FALSE)</f>
        <v>#N/A</v>
      </c>
      <c r="D78" s="81"/>
      <c r="E78" s="64" t="e">
        <f>VLOOKUP(D78,[1]Coverag!A:E,2,FALSE)</f>
        <v>#N/A</v>
      </c>
      <c r="F78" s="65" t="e">
        <f>VLOOKUP(D78,#REF!,2,FALSE)</f>
        <v>#REF!</v>
      </c>
      <c r="G78" s="66" t="e">
        <f>VLOOKUP(E78,#REF!,2,FALSE)</f>
        <v>#N/A</v>
      </c>
      <c r="H78" s="67" t="e">
        <f>VLOOKUP(D78,[1]Coverag!A:E,3,FALSE)</f>
        <v>#N/A</v>
      </c>
      <c r="I78" s="68" t="e">
        <f>VLOOKUP(J78,#REF!,5,FALSE)</f>
        <v>#N/A</v>
      </c>
      <c r="J78" s="69" t="e">
        <f>VLOOKUP(D78,[1]Coverag!A:H,4,FALSE)</f>
        <v>#N/A</v>
      </c>
      <c r="K78" s="77"/>
      <c r="L78" s="78"/>
      <c r="M78" s="78"/>
      <c r="N78" s="78"/>
      <c r="O78" s="78"/>
      <c r="P78" s="78"/>
      <c r="Q78" s="78"/>
      <c r="R78" s="79"/>
      <c r="S78" s="43"/>
      <c r="T78" s="80"/>
      <c r="U78" s="81"/>
      <c r="V78" s="78"/>
      <c r="W78" s="78"/>
      <c r="X78" s="78"/>
      <c r="Y78" s="78"/>
      <c r="Z78" s="78"/>
      <c r="AA78" s="78"/>
      <c r="AB78" s="78"/>
      <c r="AC78" s="78"/>
    </row>
    <row r="79" spans="1:29" s="75" customFormat="1" ht="27.95" customHeight="1" thickTop="1" thickBot="1">
      <c r="A79" s="44"/>
      <c r="B79" s="76">
        <f t="shared" si="11"/>
        <v>3</v>
      </c>
      <c r="C79" s="62" t="e">
        <f>VLOOKUP(D79,[1]Coverag!A:E,5,FALSE)</f>
        <v>#N/A</v>
      </c>
      <c r="D79" s="81"/>
      <c r="E79" s="64" t="e">
        <f>VLOOKUP(D79,[1]Coverag!A:E,2,FALSE)</f>
        <v>#N/A</v>
      </c>
      <c r="F79" s="65" t="e">
        <f>VLOOKUP(D79,#REF!,2,FALSE)</f>
        <v>#REF!</v>
      </c>
      <c r="G79" s="66" t="e">
        <f>VLOOKUP(E79,#REF!,2,FALSE)</f>
        <v>#N/A</v>
      </c>
      <c r="H79" s="67" t="e">
        <f>VLOOKUP(D79,[1]Coverag!A:E,3,FALSE)</f>
        <v>#N/A</v>
      </c>
      <c r="I79" s="68" t="e">
        <f>VLOOKUP(J79,#REF!,5,FALSE)</f>
        <v>#N/A</v>
      </c>
      <c r="J79" s="69" t="e">
        <f>VLOOKUP(D79,[1]Coverag!A:H,4,FALSE)</f>
        <v>#N/A</v>
      </c>
      <c r="K79" s="77"/>
      <c r="L79" s="78"/>
      <c r="M79" s="78"/>
      <c r="N79" s="78"/>
      <c r="O79" s="78"/>
      <c r="P79" s="78"/>
      <c r="Q79" s="78"/>
      <c r="R79" s="79"/>
      <c r="S79" s="43"/>
      <c r="T79" s="80"/>
      <c r="U79" s="81"/>
      <c r="V79" s="78"/>
      <c r="W79" s="78"/>
      <c r="X79" s="78"/>
      <c r="Y79" s="78"/>
      <c r="Z79" s="78"/>
      <c r="AA79" s="78"/>
      <c r="AB79" s="78"/>
      <c r="AC79" s="78"/>
    </row>
    <row r="80" spans="1:29" s="75" customFormat="1" ht="27.95" customHeight="1" thickTop="1" thickBot="1">
      <c r="A80" s="44"/>
      <c r="B80" s="76">
        <f t="shared" si="11"/>
        <v>3</v>
      </c>
      <c r="C80" s="62" t="e">
        <f>VLOOKUP(D80,[1]Coverag!A:E,5,FALSE)</f>
        <v>#N/A</v>
      </c>
      <c r="D80" s="81"/>
      <c r="E80" s="64" t="e">
        <f>VLOOKUP(D80,[1]Coverag!A:E,2,FALSE)</f>
        <v>#N/A</v>
      </c>
      <c r="F80" s="65" t="e">
        <f>VLOOKUP(D80,#REF!,2,FALSE)</f>
        <v>#REF!</v>
      </c>
      <c r="G80" s="66" t="e">
        <f>VLOOKUP(E80,#REF!,2,FALSE)</f>
        <v>#N/A</v>
      </c>
      <c r="H80" s="67" t="e">
        <f>VLOOKUP(D80,[1]Coverag!A:E,3,FALSE)</f>
        <v>#N/A</v>
      </c>
      <c r="I80" s="68" t="e">
        <f>VLOOKUP(J80,#REF!,5,FALSE)</f>
        <v>#N/A</v>
      </c>
      <c r="J80" s="69" t="e">
        <f>VLOOKUP(D80,[1]Coverag!A:H,4,FALSE)</f>
        <v>#N/A</v>
      </c>
      <c r="K80" s="77"/>
      <c r="L80" s="78"/>
      <c r="M80" s="78"/>
      <c r="N80" s="78"/>
      <c r="O80" s="78"/>
      <c r="P80" s="78"/>
      <c r="Q80" s="78"/>
      <c r="R80" s="79"/>
      <c r="S80" s="43"/>
      <c r="T80" s="80"/>
      <c r="U80" s="81"/>
      <c r="V80" s="78"/>
      <c r="W80" s="78"/>
      <c r="X80" s="78"/>
      <c r="Y80" s="78"/>
      <c r="Z80" s="78"/>
      <c r="AA80" s="78"/>
      <c r="AB80" s="78"/>
      <c r="AC80" s="78"/>
    </row>
    <row r="81" spans="1:29" s="75" customFormat="1" ht="27.95" customHeight="1" thickTop="1" thickBot="1">
      <c r="A81" s="44"/>
      <c r="B81" s="76">
        <f t="shared" si="11"/>
        <v>3</v>
      </c>
      <c r="C81" s="62" t="e">
        <f>VLOOKUP(D81,[1]Coverag!A:E,5,FALSE)</f>
        <v>#N/A</v>
      </c>
      <c r="D81" s="81"/>
      <c r="E81" s="64" t="e">
        <f>VLOOKUP(D81,[1]Coverag!A:E,2,FALSE)</f>
        <v>#N/A</v>
      </c>
      <c r="F81" s="65" t="e">
        <f>VLOOKUP(D81,#REF!,2,FALSE)</f>
        <v>#REF!</v>
      </c>
      <c r="G81" s="66" t="e">
        <f>VLOOKUP(E81,#REF!,2,FALSE)</f>
        <v>#N/A</v>
      </c>
      <c r="H81" s="67" t="e">
        <f>VLOOKUP(D81,[1]Coverag!A:E,3,FALSE)</f>
        <v>#N/A</v>
      </c>
      <c r="I81" s="68" t="e">
        <f>VLOOKUP(J81,#REF!,5,FALSE)</f>
        <v>#N/A</v>
      </c>
      <c r="J81" s="69" t="e">
        <f>VLOOKUP(D81,[1]Coverag!A:H,4,FALSE)</f>
        <v>#N/A</v>
      </c>
      <c r="K81" s="77"/>
      <c r="L81" s="78"/>
      <c r="M81" s="78"/>
      <c r="N81" s="78"/>
      <c r="O81" s="78"/>
      <c r="P81" s="78"/>
      <c r="Q81" s="78"/>
      <c r="R81" s="79"/>
      <c r="S81" s="43"/>
      <c r="T81" s="80"/>
      <c r="U81" s="81"/>
      <c r="V81" s="78"/>
      <c r="W81" s="78"/>
      <c r="X81" s="78"/>
      <c r="Y81" s="78"/>
      <c r="Z81" s="78"/>
      <c r="AA81" s="78"/>
      <c r="AB81" s="78"/>
      <c r="AC81" s="78"/>
    </row>
    <row r="82" spans="1:29" s="75" customFormat="1" ht="27.95" customHeight="1" thickTop="1" thickBot="1">
      <c r="A82" s="44"/>
      <c r="B82" s="76">
        <f t="shared" si="11"/>
        <v>3</v>
      </c>
      <c r="C82" s="62" t="e">
        <f>VLOOKUP(D82,[1]Coverag!A:E,5,FALSE)</f>
        <v>#N/A</v>
      </c>
      <c r="D82" s="81"/>
      <c r="E82" s="64" t="e">
        <f>VLOOKUP(D82,[1]Coverag!A:E,2,FALSE)</f>
        <v>#N/A</v>
      </c>
      <c r="F82" s="65" t="e">
        <f>VLOOKUP(D82,#REF!,2,FALSE)</f>
        <v>#REF!</v>
      </c>
      <c r="G82" s="66" t="e">
        <f>VLOOKUP(E82,#REF!,2,FALSE)</f>
        <v>#N/A</v>
      </c>
      <c r="H82" s="67" t="e">
        <f>VLOOKUP(D82,[1]Coverag!A:E,3,FALSE)</f>
        <v>#N/A</v>
      </c>
      <c r="I82" s="68" t="e">
        <f>VLOOKUP(J82,#REF!,5,FALSE)</f>
        <v>#N/A</v>
      </c>
      <c r="J82" s="69" t="e">
        <f>VLOOKUP(D82,[1]Coverag!A:H,4,FALSE)</f>
        <v>#N/A</v>
      </c>
      <c r="K82" s="77"/>
      <c r="L82" s="78"/>
      <c r="M82" s="78"/>
      <c r="N82" s="78"/>
      <c r="O82" s="78"/>
      <c r="P82" s="78"/>
      <c r="Q82" s="78"/>
      <c r="R82" s="79"/>
      <c r="S82" s="43"/>
      <c r="T82" s="80"/>
      <c r="U82" s="81"/>
      <c r="V82" s="78"/>
      <c r="W82" s="78"/>
      <c r="X82" s="78"/>
      <c r="Y82" s="78"/>
      <c r="Z82" s="78"/>
      <c r="AA82" s="78"/>
      <c r="AB82" s="78"/>
      <c r="AC82" s="78"/>
    </row>
    <row r="83" spans="1:29" s="75" customFormat="1" ht="27.95" customHeight="1" thickTop="1" thickBot="1">
      <c r="A83" s="44"/>
      <c r="B83" s="76">
        <f t="shared" si="11"/>
        <v>3</v>
      </c>
      <c r="C83" s="62" t="e">
        <f>VLOOKUP(D83,[1]Coverag!A:E,5,FALSE)</f>
        <v>#N/A</v>
      </c>
      <c r="D83" s="81"/>
      <c r="E83" s="64" t="e">
        <f>VLOOKUP(D83,[1]Coverag!A:E,2,FALSE)</f>
        <v>#N/A</v>
      </c>
      <c r="F83" s="65" t="e">
        <f>VLOOKUP(D83,#REF!,2,FALSE)</f>
        <v>#REF!</v>
      </c>
      <c r="G83" s="66" t="e">
        <f>VLOOKUP(E83,#REF!,2,FALSE)</f>
        <v>#N/A</v>
      </c>
      <c r="H83" s="67" t="e">
        <f>VLOOKUP(D83,[1]Coverag!A:E,3,FALSE)</f>
        <v>#N/A</v>
      </c>
      <c r="I83" s="68" t="e">
        <f>VLOOKUP(J83,#REF!,5,FALSE)</f>
        <v>#N/A</v>
      </c>
      <c r="J83" s="69" t="e">
        <f>VLOOKUP(D83,[1]Coverag!A:H,4,FALSE)</f>
        <v>#N/A</v>
      </c>
      <c r="K83" s="77"/>
      <c r="L83" s="78"/>
      <c r="M83" s="78"/>
      <c r="N83" s="78"/>
      <c r="O83" s="78"/>
      <c r="P83" s="78"/>
      <c r="Q83" s="78"/>
      <c r="R83" s="79"/>
      <c r="S83" s="43"/>
      <c r="T83" s="80"/>
      <c r="U83" s="81"/>
      <c r="V83" s="78"/>
      <c r="W83" s="78"/>
      <c r="X83" s="78"/>
      <c r="Y83" s="78"/>
      <c r="Z83" s="78"/>
      <c r="AA83" s="78"/>
      <c r="AB83" s="78"/>
      <c r="AC83" s="78"/>
    </row>
    <row r="84" spans="1:29" s="75" customFormat="1" ht="27.95" customHeight="1" thickTop="1" thickBot="1">
      <c r="A84" s="44"/>
      <c r="B84" s="76">
        <f t="shared" si="11"/>
        <v>3</v>
      </c>
      <c r="C84" s="62" t="e">
        <f>VLOOKUP(D84,[1]Coverag!A:E,5,FALSE)</f>
        <v>#N/A</v>
      </c>
      <c r="D84" s="81"/>
      <c r="E84" s="64" t="e">
        <f>VLOOKUP(D84,[1]Coverag!A:E,2,FALSE)</f>
        <v>#N/A</v>
      </c>
      <c r="F84" s="65" t="e">
        <f>VLOOKUP(D84,#REF!,2,FALSE)</f>
        <v>#REF!</v>
      </c>
      <c r="G84" s="66" t="e">
        <f>VLOOKUP(E84,#REF!,2,FALSE)</f>
        <v>#N/A</v>
      </c>
      <c r="H84" s="67" t="e">
        <f>VLOOKUP(D84,[1]Coverag!A:E,3,FALSE)</f>
        <v>#N/A</v>
      </c>
      <c r="I84" s="68" t="e">
        <f>VLOOKUP(J84,#REF!,5,FALSE)</f>
        <v>#N/A</v>
      </c>
      <c r="J84" s="69" t="e">
        <f>VLOOKUP(D84,[1]Coverag!A:H,4,FALSE)</f>
        <v>#N/A</v>
      </c>
      <c r="K84" s="77"/>
      <c r="L84" s="78"/>
      <c r="M84" s="78"/>
      <c r="N84" s="78"/>
      <c r="O84" s="78"/>
      <c r="P84" s="78"/>
      <c r="Q84" s="78"/>
      <c r="R84" s="79"/>
      <c r="S84" s="43"/>
      <c r="T84" s="80"/>
      <c r="U84" s="81"/>
      <c r="V84" s="78"/>
      <c r="W84" s="78"/>
      <c r="X84" s="78"/>
      <c r="Y84" s="78"/>
      <c r="Z84" s="78"/>
      <c r="AA84" s="78"/>
      <c r="AB84" s="78"/>
      <c r="AC84" s="78"/>
    </row>
    <row r="85" spans="1:29" s="75" customFormat="1" ht="27.95" customHeight="1" thickTop="1" thickBot="1">
      <c r="A85" s="44"/>
      <c r="B85" s="76">
        <f t="shared" si="11"/>
        <v>3</v>
      </c>
      <c r="C85" s="62" t="e">
        <f>VLOOKUP(D85,[1]Coverag!A:E,5,FALSE)</f>
        <v>#N/A</v>
      </c>
      <c r="D85" s="81"/>
      <c r="E85" s="64" t="e">
        <f>VLOOKUP(D85,[1]Coverag!A:E,2,FALSE)</f>
        <v>#N/A</v>
      </c>
      <c r="F85" s="65" t="e">
        <f>VLOOKUP(D85,#REF!,2,FALSE)</f>
        <v>#REF!</v>
      </c>
      <c r="G85" s="66" t="e">
        <f>VLOOKUP(E85,#REF!,2,FALSE)</f>
        <v>#N/A</v>
      </c>
      <c r="H85" s="67" t="e">
        <f>VLOOKUP(D85,[1]Coverag!A:E,3,FALSE)</f>
        <v>#N/A</v>
      </c>
      <c r="I85" s="68" t="e">
        <f>VLOOKUP(J85,#REF!,5,FALSE)</f>
        <v>#N/A</v>
      </c>
      <c r="J85" s="69" t="e">
        <f>VLOOKUP(D85,[1]Coverag!A:H,4,FALSE)</f>
        <v>#N/A</v>
      </c>
      <c r="K85" s="77"/>
      <c r="L85" s="78"/>
      <c r="M85" s="78"/>
      <c r="N85" s="78"/>
      <c r="O85" s="78"/>
      <c r="P85" s="78"/>
      <c r="Q85" s="78"/>
      <c r="R85" s="79"/>
      <c r="S85" s="43"/>
      <c r="T85" s="80"/>
      <c r="U85" s="81"/>
      <c r="V85" s="78"/>
      <c r="W85" s="78"/>
      <c r="X85" s="78"/>
      <c r="Y85" s="78"/>
      <c r="Z85" s="78"/>
      <c r="AA85" s="78"/>
      <c r="AB85" s="78"/>
      <c r="AC85" s="78"/>
    </row>
    <row r="86" spans="1:29" s="96" customFormat="1" ht="27.95" customHeight="1" thickTop="1" thickBot="1">
      <c r="A86" s="44"/>
      <c r="B86" s="84"/>
      <c r="C86" s="84"/>
      <c r="D86" s="85" t="s">
        <v>24</v>
      </c>
      <c r="E86" s="86"/>
      <c r="F86" s="86"/>
      <c r="G86" s="87"/>
      <c r="H86" s="88"/>
      <c r="I86" s="89"/>
      <c r="J86" s="90"/>
      <c r="K86" s="91">
        <f t="shared" ref="K86:R86" si="12">SUM(K71:K85)</f>
        <v>0</v>
      </c>
      <c r="L86" s="92">
        <f t="shared" si="12"/>
        <v>0</v>
      </c>
      <c r="M86" s="92">
        <f t="shared" si="12"/>
        <v>0</v>
      </c>
      <c r="N86" s="92">
        <f t="shared" si="12"/>
        <v>0</v>
      </c>
      <c r="O86" s="92">
        <f t="shared" si="12"/>
        <v>0</v>
      </c>
      <c r="P86" s="92">
        <f t="shared" si="12"/>
        <v>0</v>
      </c>
      <c r="Q86" s="92">
        <f t="shared" si="12"/>
        <v>0</v>
      </c>
      <c r="R86" s="93">
        <f t="shared" si="12"/>
        <v>0</v>
      </c>
      <c r="S86" s="94"/>
      <c r="T86" s="88"/>
      <c r="U86" s="95"/>
      <c r="V86" s="91">
        <f>SUM(V71:V85)</f>
        <v>0</v>
      </c>
      <c r="W86" s="91">
        <f>SUM(W71:W85)</f>
        <v>0</v>
      </c>
      <c r="X86" s="91">
        <f>SUM(X71:X85)</f>
        <v>0</v>
      </c>
      <c r="Y86" s="91">
        <f>SUM(Y71:Y85)</f>
        <v>0</v>
      </c>
      <c r="Z86" s="91">
        <f t="shared" ref="Z86:AC86" si="13">SUM(Z71:Z85)</f>
        <v>0</v>
      </c>
      <c r="AA86" s="91">
        <f t="shared" si="13"/>
        <v>0</v>
      </c>
      <c r="AB86" s="91">
        <f t="shared" si="13"/>
        <v>0</v>
      </c>
      <c r="AC86" s="91">
        <f t="shared" si="13"/>
        <v>0</v>
      </c>
    </row>
    <row r="87" spans="1:29" ht="27.95" customHeight="1" thickTop="1">
      <c r="B87" s="97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42"/>
      <c r="T87" s="43"/>
      <c r="U87" s="43"/>
      <c r="V87" s="43"/>
      <c r="W87" s="43"/>
      <c r="X87" s="43"/>
      <c r="Y87" s="43"/>
      <c r="Z87" s="43"/>
      <c r="AA87" s="43"/>
      <c r="AB87" s="43"/>
      <c r="AC87" s="43"/>
    </row>
    <row r="88" spans="1:29" ht="31.5" customHeight="1" thickBot="1">
      <c r="B88" s="37"/>
      <c r="C88" s="37" t="s">
        <v>7</v>
      </c>
      <c r="D88" s="38"/>
      <c r="E88" s="39"/>
      <c r="F88" s="39"/>
      <c r="G88" s="39"/>
      <c r="H88" s="40" t="s">
        <v>8</v>
      </c>
      <c r="I88" s="40"/>
      <c r="J88" s="40"/>
      <c r="K88" s="39"/>
      <c r="L88" s="39"/>
      <c r="M88" s="41"/>
      <c r="N88" s="41"/>
      <c r="O88" s="42"/>
      <c r="P88" s="42"/>
      <c r="Q88" s="42"/>
      <c r="R88" s="42"/>
      <c r="S88" s="42"/>
      <c r="T88" s="38"/>
      <c r="U88" s="38"/>
      <c r="V88" s="38"/>
      <c r="W88" s="38"/>
      <c r="X88" s="38"/>
      <c r="Y88" s="38"/>
      <c r="Z88" s="38"/>
      <c r="AA88" s="38"/>
      <c r="AB88" s="43"/>
      <c r="AC88" s="43"/>
    </row>
    <row r="89" spans="1:29" s="60" customFormat="1" ht="27.95" customHeight="1" thickTop="1" thickBot="1">
      <c r="A89" s="44">
        <v>4</v>
      </c>
      <c r="B89" s="45">
        <v>4</v>
      </c>
      <c r="C89" s="46" t="s">
        <v>9</v>
      </c>
      <c r="D89" s="47" t="s">
        <v>10</v>
      </c>
      <c r="E89" s="48" t="s">
        <v>11</v>
      </c>
      <c r="F89" s="49"/>
      <c r="G89" s="50"/>
      <c r="H89" s="51" t="s">
        <v>12</v>
      </c>
      <c r="I89" s="52"/>
      <c r="J89" s="53" t="s">
        <v>13</v>
      </c>
      <c r="K89" s="54" t="str">
        <f t="shared" ref="K89:R89" si="14">K32</f>
        <v>TRENDO</v>
      </c>
      <c r="L89" s="54" t="str">
        <f t="shared" si="14"/>
        <v>PREG50</v>
      </c>
      <c r="M89" s="54" t="str">
        <f t="shared" si="14"/>
        <v>PREG100</v>
      </c>
      <c r="N89" s="54" t="str">
        <f t="shared" si="14"/>
        <v>PROS</v>
      </c>
      <c r="O89" s="54" t="str">
        <f t="shared" si="14"/>
        <v>AVO</v>
      </c>
      <c r="P89" s="54" t="str">
        <f t="shared" si="14"/>
        <v>ASPA</v>
      </c>
      <c r="Q89" s="54" t="str">
        <f t="shared" si="14"/>
        <v>VAIL</v>
      </c>
      <c r="R89" s="54" t="str">
        <f t="shared" si="14"/>
        <v>STAZO</v>
      </c>
      <c r="S89" s="57"/>
      <c r="T89" s="58" t="str">
        <f t="shared" ref="T89:AC89" si="15">T32</f>
        <v>Hospital</v>
      </c>
      <c r="U89" s="58" t="str">
        <f t="shared" si="15"/>
        <v xml:space="preserve">clinic </v>
      </c>
      <c r="V89" s="58" t="str">
        <f t="shared" si="15"/>
        <v>TRENDO</v>
      </c>
      <c r="W89" s="58" t="str">
        <f t="shared" si="15"/>
        <v>PREG50</v>
      </c>
      <c r="X89" s="58" t="str">
        <f t="shared" si="15"/>
        <v>PREG100</v>
      </c>
      <c r="Y89" s="58" t="str">
        <f t="shared" si="15"/>
        <v>PROS</v>
      </c>
      <c r="Z89" s="58" t="str">
        <f t="shared" si="15"/>
        <v>AVO</v>
      </c>
      <c r="AA89" s="58" t="str">
        <f t="shared" si="15"/>
        <v>ASPA</v>
      </c>
      <c r="AB89" s="58" t="str">
        <f t="shared" si="15"/>
        <v>VAIL</v>
      </c>
      <c r="AC89" s="58" t="str">
        <f t="shared" si="15"/>
        <v>STAZO</v>
      </c>
    </row>
    <row r="90" spans="1:29" s="75" customFormat="1" ht="27.95" customHeight="1" thickTop="1" thickBot="1">
      <c r="A90" s="44"/>
      <c r="B90" s="61">
        <f t="shared" ref="B90:B104" si="16">+B89</f>
        <v>4</v>
      </c>
      <c r="C90" s="62" t="e">
        <f>VLOOKUP(D90,[1]Coverag!A:E,5,FALSE)</f>
        <v>#N/A</v>
      </c>
      <c r="D90" s="63"/>
      <c r="E90" s="64" t="e">
        <f>VLOOKUP(D90,[1]Coverag!A:E,2,FALSE)</f>
        <v>#N/A</v>
      </c>
      <c r="F90" s="65" t="e">
        <f>VLOOKUP(D90,#REF!,2,FALSE)</f>
        <v>#REF!</v>
      </c>
      <c r="G90" s="66" t="e">
        <f>VLOOKUP(E90,#REF!,2,FALSE)</f>
        <v>#N/A</v>
      </c>
      <c r="H90" s="67" t="e">
        <f>VLOOKUP(D90,[1]Coverag!A:E,3,FALSE)</f>
        <v>#N/A</v>
      </c>
      <c r="I90" s="68" t="e">
        <f>VLOOKUP(J90,#REF!,5,FALSE)</f>
        <v>#N/A</v>
      </c>
      <c r="J90" s="69" t="e">
        <f>VLOOKUP(D90,[1]Coverag!A:H,4,FALSE)</f>
        <v>#N/A</v>
      </c>
      <c r="K90" s="70"/>
      <c r="L90" s="71"/>
      <c r="M90" s="71"/>
      <c r="N90" s="71"/>
      <c r="O90" s="71"/>
      <c r="P90" s="71"/>
      <c r="Q90" s="71"/>
      <c r="R90" s="72"/>
      <c r="S90" s="43"/>
      <c r="T90" s="73"/>
      <c r="U90" s="74"/>
      <c r="V90" s="71"/>
      <c r="W90" s="71"/>
      <c r="X90" s="71"/>
      <c r="Y90" s="71"/>
      <c r="Z90" s="71"/>
      <c r="AA90" s="71"/>
      <c r="AB90" s="71"/>
      <c r="AC90" s="71"/>
    </row>
    <row r="91" spans="1:29" s="75" customFormat="1" ht="27.95" customHeight="1" thickTop="1" thickBot="1">
      <c r="A91" s="44"/>
      <c r="B91" s="76">
        <f t="shared" si="16"/>
        <v>4</v>
      </c>
      <c r="C91" s="62" t="e">
        <f>VLOOKUP(D91,[1]Coverag!A:E,5,FALSE)</f>
        <v>#N/A</v>
      </c>
      <c r="D91" s="63"/>
      <c r="E91" s="64" t="e">
        <f>VLOOKUP(D91,[1]Coverag!A:E,2,FALSE)</f>
        <v>#N/A</v>
      </c>
      <c r="F91" s="65" t="e">
        <f>VLOOKUP(D91,#REF!,2,FALSE)</f>
        <v>#REF!</v>
      </c>
      <c r="G91" s="66" t="e">
        <f>VLOOKUP(E91,#REF!,2,FALSE)</f>
        <v>#N/A</v>
      </c>
      <c r="H91" s="67" t="e">
        <f>VLOOKUP(D91,[1]Coverag!A:E,3,FALSE)</f>
        <v>#N/A</v>
      </c>
      <c r="I91" s="68" t="e">
        <f>VLOOKUP(J91,#REF!,5,FALSE)</f>
        <v>#N/A</v>
      </c>
      <c r="J91" s="69" t="e">
        <f>VLOOKUP(D91,[1]Coverag!A:H,4,FALSE)</f>
        <v>#N/A</v>
      </c>
      <c r="K91" s="77"/>
      <c r="L91" s="78"/>
      <c r="M91" s="78"/>
      <c r="N91" s="78"/>
      <c r="O91" s="78"/>
      <c r="P91" s="78"/>
      <c r="Q91" s="78"/>
      <c r="R91" s="79"/>
      <c r="S91" s="43"/>
      <c r="T91" s="80"/>
      <c r="U91" s="81"/>
      <c r="V91" s="78"/>
      <c r="W91" s="78"/>
      <c r="X91" s="78"/>
      <c r="Y91" s="78"/>
      <c r="Z91" s="78"/>
      <c r="AA91" s="78"/>
      <c r="AB91" s="78"/>
      <c r="AC91" s="78"/>
    </row>
    <row r="92" spans="1:29" s="75" customFormat="1" ht="27.95" customHeight="1" thickTop="1" thickBot="1">
      <c r="A92" s="44"/>
      <c r="B92" s="76">
        <f t="shared" si="16"/>
        <v>4</v>
      </c>
      <c r="C92" s="62" t="e">
        <f>VLOOKUP(D92,[1]Coverag!A:E,5,FALSE)</f>
        <v>#N/A</v>
      </c>
      <c r="D92" s="63"/>
      <c r="E92" s="64" t="e">
        <f>VLOOKUP(D92,[1]Coverag!A:E,2,FALSE)</f>
        <v>#N/A</v>
      </c>
      <c r="F92" s="65" t="e">
        <f>VLOOKUP(D92,#REF!,2,FALSE)</f>
        <v>#REF!</v>
      </c>
      <c r="G92" s="66" t="e">
        <f>VLOOKUP(E92,#REF!,2,FALSE)</f>
        <v>#N/A</v>
      </c>
      <c r="H92" s="67" t="e">
        <f>VLOOKUP(D92,[1]Coverag!A:E,3,FALSE)</f>
        <v>#N/A</v>
      </c>
      <c r="I92" s="68" t="e">
        <f>VLOOKUP(J92,#REF!,5,FALSE)</f>
        <v>#N/A</v>
      </c>
      <c r="J92" s="69" t="e">
        <f>VLOOKUP(D92,[1]Coverag!A:H,4,FALSE)</f>
        <v>#N/A</v>
      </c>
      <c r="K92" s="77"/>
      <c r="L92" s="78"/>
      <c r="M92" s="78"/>
      <c r="N92" s="78"/>
      <c r="O92" s="78"/>
      <c r="P92" s="78"/>
      <c r="Q92" s="78"/>
      <c r="R92" s="79"/>
      <c r="S92" s="43"/>
      <c r="T92" s="80"/>
      <c r="U92" s="81"/>
      <c r="V92" s="78"/>
      <c r="W92" s="78"/>
      <c r="X92" s="78"/>
      <c r="Y92" s="78"/>
      <c r="Z92" s="78"/>
      <c r="AA92" s="78"/>
      <c r="AB92" s="78"/>
      <c r="AC92" s="78"/>
    </row>
    <row r="93" spans="1:29" s="75" customFormat="1" ht="27.95" customHeight="1" thickTop="1" thickBot="1">
      <c r="A93" s="44"/>
      <c r="B93" s="76">
        <f t="shared" si="16"/>
        <v>4</v>
      </c>
      <c r="C93" s="62" t="e">
        <f>VLOOKUP(D93,[1]Coverag!A:E,5,FALSE)</f>
        <v>#N/A</v>
      </c>
      <c r="D93" s="99"/>
      <c r="E93" s="64" t="e">
        <f>VLOOKUP(D93,[1]Coverag!A:E,2,FALSE)</f>
        <v>#N/A</v>
      </c>
      <c r="F93" s="65" t="e">
        <f>VLOOKUP(D93,#REF!,2,FALSE)</f>
        <v>#REF!</v>
      </c>
      <c r="G93" s="66" t="e">
        <f>VLOOKUP(E93,#REF!,2,FALSE)</f>
        <v>#N/A</v>
      </c>
      <c r="H93" s="67" t="e">
        <f>VLOOKUP(D93,[1]Coverag!A:E,3,FALSE)</f>
        <v>#N/A</v>
      </c>
      <c r="I93" s="68" t="e">
        <f>VLOOKUP(J93,#REF!,5,FALSE)</f>
        <v>#N/A</v>
      </c>
      <c r="J93" s="69" t="e">
        <f>VLOOKUP(D93,[1]Coverag!A:H,4,FALSE)</f>
        <v>#N/A</v>
      </c>
      <c r="K93" s="77"/>
      <c r="L93" s="78"/>
      <c r="M93" s="78"/>
      <c r="N93" s="78"/>
      <c r="O93" s="78"/>
      <c r="P93" s="78"/>
      <c r="Q93" s="78"/>
      <c r="R93" s="79"/>
      <c r="S93" s="43"/>
      <c r="T93" s="80"/>
      <c r="U93" s="81"/>
      <c r="V93" s="78"/>
      <c r="W93" s="78"/>
      <c r="X93" s="78"/>
      <c r="Y93" s="78"/>
      <c r="Z93" s="78"/>
      <c r="AA93" s="78"/>
      <c r="AB93" s="78"/>
      <c r="AC93" s="78"/>
    </row>
    <row r="94" spans="1:29" s="75" customFormat="1" ht="27.95" customHeight="1" thickTop="1" thickBot="1">
      <c r="A94" s="44"/>
      <c r="B94" s="76">
        <f t="shared" si="16"/>
        <v>4</v>
      </c>
      <c r="C94" s="62" t="e">
        <f>VLOOKUP(D94,[1]Coverag!A:E,5,FALSE)</f>
        <v>#N/A</v>
      </c>
      <c r="D94" s="99"/>
      <c r="E94" s="64" t="e">
        <f>VLOOKUP(D94,[1]Coverag!A:E,2,FALSE)</f>
        <v>#N/A</v>
      </c>
      <c r="F94" s="65" t="e">
        <f>VLOOKUP(D94,#REF!,2,FALSE)</f>
        <v>#REF!</v>
      </c>
      <c r="G94" s="66" t="e">
        <f>VLOOKUP(E94,#REF!,2,FALSE)</f>
        <v>#N/A</v>
      </c>
      <c r="H94" s="67" t="e">
        <f>VLOOKUP(D94,[1]Coverag!A:E,3,FALSE)</f>
        <v>#N/A</v>
      </c>
      <c r="I94" s="68" t="e">
        <f>VLOOKUP(J94,#REF!,5,FALSE)</f>
        <v>#N/A</v>
      </c>
      <c r="J94" s="69" t="e">
        <f>VLOOKUP(D94,[1]Coverag!A:H,4,FALSE)</f>
        <v>#N/A</v>
      </c>
      <c r="K94" s="77"/>
      <c r="L94" s="78"/>
      <c r="M94" s="78"/>
      <c r="N94" s="78"/>
      <c r="O94" s="78"/>
      <c r="P94" s="78"/>
      <c r="Q94" s="78"/>
      <c r="R94" s="79"/>
      <c r="S94" s="43"/>
      <c r="T94" s="80"/>
      <c r="U94" s="81"/>
      <c r="V94" s="78"/>
      <c r="W94" s="78"/>
      <c r="X94" s="78"/>
      <c r="Y94" s="78"/>
      <c r="Z94" s="78"/>
      <c r="AA94" s="78"/>
      <c r="AB94" s="78"/>
      <c r="AC94" s="78"/>
    </row>
    <row r="95" spans="1:29" s="75" customFormat="1" ht="27.95" customHeight="1" thickTop="1" thickBot="1">
      <c r="A95" s="44"/>
      <c r="B95" s="76">
        <f t="shared" si="16"/>
        <v>4</v>
      </c>
      <c r="C95" s="62" t="e">
        <f>VLOOKUP(D95,[1]Coverag!A:E,5,FALSE)</f>
        <v>#N/A</v>
      </c>
      <c r="D95" s="63"/>
      <c r="E95" s="64" t="e">
        <f>VLOOKUP(D95,[1]Coverag!A:E,2,FALSE)</f>
        <v>#N/A</v>
      </c>
      <c r="F95" s="65" t="e">
        <f>VLOOKUP(D95,#REF!,2,FALSE)</f>
        <v>#REF!</v>
      </c>
      <c r="G95" s="66" t="e">
        <f>VLOOKUP(E95,#REF!,2,FALSE)</f>
        <v>#N/A</v>
      </c>
      <c r="H95" s="67" t="e">
        <f>VLOOKUP(D95,[1]Coverag!A:E,3,FALSE)</f>
        <v>#N/A</v>
      </c>
      <c r="I95" s="68" t="e">
        <f>VLOOKUP(J95,#REF!,5,FALSE)</f>
        <v>#N/A</v>
      </c>
      <c r="J95" s="69" t="e">
        <f>VLOOKUP(D95,[1]Coverag!A:H,4,FALSE)</f>
        <v>#N/A</v>
      </c>
      <c r="K95" s="77"/>
      <c r="L95" s="78"/>
      <c r="M95" s="78"/>
      <c r="N95" s="78"/>
      <c r="O95" s="78"/>
      <c r="P95" s="78"/>
      <c r="Q95" s="78"/>
      <c r="R95" s="79"/>
      <c r="S95" s="43"/>
      <c r="T95" s="80"/>
      <c r="U95" s="81"/>
      <c r="V95" s="78"/>
      <c r="W95" s="78"/>
      <c r="X95" s="78"/>
      <c r="Y95" s="78"/>
      <c r="Z95" s="78"/>
      <c r="AA95" s="78"/>
      <c r="AB95" s="78"/>
      <c r="AC95" s="78"/>
    </row>
    <row r="96" spans="1:29" s="75" customFormat="1" ht="27.95" customHeight="1" thickTop="1" thickBot="1">
      <c r="A96" s="44"/>
      <c r="B96" s="76">
        <f t="shared" si="16"/>
        <v>4</v>
      </c>
      <c r="C96" s="62" t="e">
        <f>VLOOKUP(D96,[1]Coverag!A:E,5,FALSE)</f>
        <v>#N/A</v>
      </c>
      <c r="D96" s="100"/>
      <c r="E96" s="64" t="e">
        <f>VLOOKUP(D96,[1]Coverag!A:E,2,FALSE)</f>
        <v>#N/A</v>
      </c>
      <c r="F96" s="65" t="e">
        <f>VLOOKUP(D96,#REF!,2,FALSE)</f>
        <v>#REF!</v>
      </c>
      <c r="G96" s="66" t="e">
        <f>VLOOKUP(E96,#REF!,2,FALSE)</f>
        <v>#N/A</v>
      </c>
      <c r="H96" s="67" t="e">
        <f>VLOOKUP(D96,[1]Coverag!A:E,3,FALSE)</f>
        <v>#N/A</v>
      </c>
      <c r="I96" s="68" t="e">
        <f>VLOOKUP(J96,#REF!,5,FALSE)</f>
        <v>#N/A</v>
      </c>
      <c r="J96" s="69" t="e">
        <f>VLOOKUP(D96,[1]Coverag!A:H,4,FALSE)</f>
        <v>#N/A</v>
      </c>
      <c r="K96" s="77"/>
      <c r="L96" s="78"/>
      <c r="M96" s="78"/>
      <c r="N96" s="78"/>
      <c r="O96" s="78"/>
      <c r="P96" s="78"/>
      <c r="Q96" s="78"/>
      <c r="R96" s="79"/>
      <c r="S96" s="43"/>
      <c r="T96" s="80"/>
      <c r="U96" s="81"/>
      <c r="V96" s="78"/>
      <c r="W96" s="78"/>
      <c r="X96" s="78"/>
      <c r="Y96" s="78"/>
      <c r="Z96" s="78"/>
      <c r="AA96" s="78"/>
      <c r="AB96" s="78"/>
      <c r="AC96" s="78"/>
    </row>
    <row r="97" spans="1:29" s="75" customFormat="1" ht="27.95" customHeight="1" thickTop="1" thickBot="1">
      <c r="A97" s="44"/>
      <c r="B97" s="76">
        <f t="shared" si="16"/>
        <v>4</v>
      </c>
      <c r="C97" s="62" t="e">
        <f>VLOOKUP(D97,[1]Coverag!A:E,5,FALSE)</f>
        <v>#N/A</v>
      </c>
      <c r="D97" s="81"/>
      <c r="E97" s="64" t="e">
        <f>VLOOKUP(D97,[1]Coverag!A:E,2,FALSE)</f>
        <v>#N/A</v>
      </c>
      <c r="F97" s="65" t="e">
        <f>VLOOKUP(D97,#REF!,2,FALSE)</f>
        <v>#REF!</v>
      </c>
      <c r="G97" s="66" t="e">
        <f>VLOOKUP(E97,#REF!,2,FALSE)</f>
        <v>#N/A</v>
      </c>
      <c r="H97" s="67" t="e">
        <f>VLOOKUP(D97,[1]Coverag!A:E,3,FALSE)</f>
        <v>#N/A</v>
      </c>
      <c r="I97" s="68" t="e">
        <f>VLOOKUP(J97,#REF!,5,FALSE)</f>
        <v>#N/A</v>
      </c>
      <c r="J97" s="69" t="e">
        <f>VLOOKUP(D97,[1]Coverag!A:H,4,FALSE)</f>
        <v>#N/A</v>
      </c>
      <c r="K97" s="77"/>
      <c r="L97" s="78"/>
      <c r="M97" s="78"/>
      <c r="N97" s="78"/>
      <c r="O97" s="78"/>
      <c r="P97" s="78"/>
      <c r="Q97" s="78"/>
      <c r="R97" s="79"/>
      <c r="S97" s="43"/>
      <c r="T97" s="80"/>
      <c r="U97" s="81"/>
      <c r="V97" s="78"/>
      <c r="W97" s="78"/>
      <c r="X97" s="78"/>
      <c r="Y97" s="78"/>
      <c r="Z97" s="78"/>
      <c r="AA97" s="78"/>
      <c r="AB97" s="78"/>
      <c r="AC97" s="78"/>
    </row>
    <row r="98" spans="1:29" s="75" customFormat="1" ht="27.95" customHeight="1" thickTop="1" thickBot="1">
      <c r="A98" s="44"/>
      <c r="B98" s="76">
        <f t="shared" si="16"/>
        <v>4</v>
      </c>
      <c r="C98" s="62" t="e">
        <f>VLOOKUP(D98,[1]Coverag!A:E,5,FALSE)</f>
        <v>#N/A</v>
      </c>
      <c r="D98" s="81"/>
      <c r="E98" s="64" t="e">
        <f>VLOOKUP(D98,[1]Coverag!A:E,2,FALSE)</f>
        <v>#N/A</v>
      </c>
      <c r="F98" s="65" t="e">
        <f>VLOOKUP(D98,#REF!,2,FALSE)</f>
        <v>#REF!</v>
      </c>
      <c r="G98" s="66" t="e">
        <f>VLOOKUP(E98,#REF!,2,FALSE)</f>
        <v>#N/A</v>
      </c>
      <c r="H98" s="67" t="e">
        <f>VLOOKUP(D98,[1]Coverag!A:E,3,FALSE)</f>
        <v>#N/A</v>
      </c>
      <c r="I98" s="68" t="e">
        <f>VLOOKUP(J98,#REF!,5,FALSE)</f>
        <v>#N/A</v>
      </c>
      <c r="J98" s="69" t="e">
        <f>VLOOKUP(D98,[1]Coverag!A:H,4,FALSE)</f>
        <v>#N/A</v>
      </c>
      <c r="K98" s="77"/>
      <c r="L98" s="78"/>
      <c r="M98" s="78"/>
      <c r="N98" s="78"/>
      <c r="O98" s="78"/>
      <c r="P98" s="78"/>
      <c r="Q98" s="78"/>
      <c r="R98" s="79"/>
      <c r="S98" s="43"/>
      <c r="T98" s="80"/>
      <c r="U98" s="81"/>
      <c r="V98" s="78"/>
      <c r="W98" s="78"/>
      <c r="X98" s="78"/>
      <c r="Y98" s="78"/>
      <c r="Z98" s="78"/>
      <c r="AA98" s="78"/>
      <c r="AB98" s="78"/>
      <c r="AC98" s="78"/>
    </row>
    <row r="99" spans="1:29" s="75" customFormat="1" ht="27.95" customHeight="1" thickTop="1" thickBot="1">
      <c r="A99" s="44"/>
      <c r="B99" s="76">
        <f t="shared" si="16"/>
        <v>4</v>
      </c>
      <c r="C99" s="62" t="e">
        <f>VLOOKUP(D99,[1]Coverag!A:E,5,FALSE)</f>
        <v>#N/A</v>
      </c>
      <c r="D99" s="81"/>
      <c r="E99" s="64" t="e">
        <f>VLOOKUP(D99,[1]Coverag!A:E,2,FALSE)</f>
        <v>#N/A</v>
      </c>
      <c r="F99" s="65" t="e">
        <f>VLOOKUP(D99,#REF!,2,FALSE)</f>
        <v>#REF!</v>
      </c>
      <c r="G99" s="66" t="e">
        <f>VLOOKUP(E99,#REF!,2,FALSE)</f>
        <v>#N/A</v>
      </c>
      <c r="H99" s="67" t="e">
        <f>VLOOKUP(D99,[1]Coverag!A:E,3,FALSE)</f>
        <v>#N/A</v>
      </c>
      <c r="I99" s="68" t="e">
        <f>VLOOKUP(J99,#REF!,5,FALSE)</f>
        <v>#N/A</v>
      </c>
      <c r="J99" s="69" t="e">
        <f>VLOOKUP(D99,[1]Coverag!A:H,4,FALSE)</f>
        <v>#N/A</v>
      </c>
      <c r="K99" s="77"/>
      <c r="L99" s="78"/>
      <c r="M99" s="78"/>
      <c r="N99" s="78"/>
      <c r="O99" s="78"/>
      <c r="P99" s="78"/>
      <c r="Q99" s="78"/>
      <c r="R99" s="79"/>
      <c r="S99" s="43"/>
      <c r="T99" s="80"/>
      <c r="U99" s="81"/>
      <c r="V99" s="78"/>
      <c r="W99" s="78"/>
      <c r="X99" s="78"/>
      <c r="Y99" s="78"/>
      <c r="Z99" s="78"/>
      <c r="AA99" s="78"/>
      <c r="AB99" s="78"/>
      <c r="AC99" s="78"/>
    </row>
    <row r="100" spans="1:29" s="75" customFormat="1" ht="27.95" customHeight="1" thickTop="1" thickBot="1">
      <c r="A100" s="44"/>
      <c r="B100" s="76">
        <f t="shared" si="16"/>
        <v>4</v>
      </c>
      <c r="C100" s="62" t="e">
        <f>VLOOKUP(D100,[1]Coverag!A:E,5,FALSE)</f>
        <v>#N/A</v>
      </c>
      <c r="D100" s="81"/>
      <c r="E100" s="64" t="e">
        <f>VLOOKUP(D100,[1]Coverag!A:E,2,FALSE)</f>
        <v>#N/A</v>
      </c>
      <c r="F100" s="65" t="e">
        <f>VLOOKUP(D100,#REF!,2,FALSE)</f>
        <v>#REF!</v>
      </c>
      <c r="G100" s="66" t="e">
        <f>VLOOKUP(E100,#REF!,2,FALSE)</f>
        <v>#N/A</v>
      </c>
      <c r="H100" s="67" t="e">
        <f>VLOOKUP(D100,[1]Coverag!A:E,3,FALSE)</f>
        <v>#N/A</v>
      </c>
      <c r="I100" s="68" t="e">
        <f>VLOOKUP(J100,#REF!,5,FALSE)</f>
        <v>#N/A</v>
      </c>
      <c r="J100" s="69" t="e">
        <f>VLOOKUP(D100,[1]Coverag!A:H,4,FALSE)</f>
        <v>#N/A</v>
      </c>
      <c r="K100" s="77"/>
      <c r="L100" s="78"/>
      <c r="M100" s="78"/>
      <c r="N100" s="78"/>
      <c r="O100" s="78"/>
      <c r="P100" s="78"/>
      <c r="Q100" s="78"/>
      <c r="R100" s="79"/>
      <c r="S100" s="43"/>
      <c r="T100" s="80"/>
      <c r="U100" s="81"/>
      <c r="V100" s="78"/>
      <c r="W100" s="78"/>
      <c r="X100" s="78"/>
      <c r="Y100" s="78"/>
      <c r="Z100" s="78"/>
      <c r="AA100" s="78"/>
      <c r="AB100" s="78"/>
      <c r="AC100" s="78"/>
    </row>
    <row r="101" spans="1:29" s="75" customFormat="1" ht="27.95" customHeight="1" thickTop="1" thickBot="1">
      <c r="A101" s="44"/>
      <c r="B101" s="76">
        <f t="shared" si="16"/>
        <v>4</v>
      </c>
      <c r="C101" s="62" t="e">
        <f>VLOOKUP(D101,[1]Coverag!A:E,5,FALSE)</f>
        <v>#N/A</v>
      </c>
      <c r="D101" s="81"/>
      <c r="E101" s="64" t="e">
        <f>VLOOKUP(D101,[1]Coverag!A:E,2,FALSE)</f>
        <v>#N/A</v>
      </c>
      <c r="F101" s="65" t="e">
        <f>VLOOKUP(D101,#REF!,2,FALSE)</f>
        <v>#REF!</v>
      </c>
      <c r="G101" s="66" t="e">
        <f>VLOOKUP(E101,#REF!,2,FALSE)</f>
        <v>#N/A</v>
      </c>
      <c r="H101" s="67" t="e">
        <f>VLOOKUP(D101,[1]Coverag!A:E,3,FALSE)</f>
        <v>#N/A</v>
      </c>
      <c r="I101" s="68" t="e">
        <f>VLOOKUP(J101,#REF!,5,FALSE)</f>
        <v>#N/A</v>
      </c>
      <c r="J101" s="69" t="e">
        <f>VLOOKUP(D101,[1]Coverag!A:H,4,FALSE)</f>
        <v>#N/A</v>
      </c>
      <c r="K101" s="77"/>
      <c r="L101" s="78"/>
      <c r="M101" s="78"/>
      <c r="N101" s="78"/>
      <c r="O101" s="78"/>
      <c r="P101" s="78"/>
      <c r="Q101" s="78"/>
      <c r="R101" s="79"/>
      <c r="S101" s="43"/>
      <c r="T101" s="80"/>
      <c r="U101" s="81"/>
      <c r="V101" s="78"/>
      <c r="W101" s="78"/>
      <c r="X101" s="78"/>
      <c r="Y101" s="78"/>
      <c r="Z101" s="78"/>
      <c r="AA101" s="78"/>
      <c r="AB101" s="78"/>
      <c r="AC101" s="78"/>
    </row>
    <row r="102" spans="1:29" s="75" customFormat="1" ht="27.95" customHeight="1" thickTop="1" thickBot="1">
      <c r="A102" s="44"/>
      <c r="B102" s="76">
        <f t="shared" si="16"/>
        <v>4</v>
      </c>
      <c r="C102" s="62" t="e">
        <f>VLOOKUP(D102,[1]Coverag!A:E,5,FALSE)</f>
        <v>#N/A</v>
      </c>
      <c r="D102" s="81"/>
      <c r="E102" s="64" t="e">
        <f>VLOOKUP(D102,[1]Coverag!A:E,2,FALSE)</f>
        <v>#N/A</v>
      </c>
      <c r="F102" s="65" t="e">
        <f>VLOOKUP(D102,#REF!,2,FALSE)</f>
        <v>#REF!</v>
      </c>
      <c r="G102" s="66" t="e">
        <f>VLOOKUP(E102,#REF!,2,FALSE)</f>
        <v>#N/A</v>
      </c>
      <c r="H102" s="67" t="e">
        <f>VLOOKUP(D102,[1]Coverag!A:E,3,FALSE)</f>
        <v>#N/A</v>
      </c>
      <c r="I102" s="68" t="e">
        <f>VLOOKUP(J102,#REF!,5,FALSE)</f>
        <v>#N/A</v>
      </c>
      <c r="J102" s="69" t="e">
        <f>VLOOKUP(D102,[1]Coverag!A:H,4,FALSE)</f>
        <v>#N/A</v>
      </c>
      <c r="K102" s="77"/>
      <c r="L102" s="78"/>
      <c r="M102" s="78"/>
      <c r="N102" s="78"/>
      <c r="O102" s="78"/>
      <c r="P102" s="78"/>
      <c r="Q102" s="78"/>
      <c r="R102" s="79"/>
      <c r="S102" s="43"/>
      <c r="T102" s="80"/>
      <c r="U102" s="81"/>
      <c r="V102" s="78"/>
      <c r="W102" s="78"/>
      <c r="X102" s="78"/>
      <c r="Y102" s="78"/>
      <c r="Z102" s="78"/>
      <c r="AA102" s="78"/>
      <c r="AB102" s="78"/>
      <c r="AC102" s="78"/>
    </row>
    <row r="103" spans="1:29" s="75" customFormat="1" ht="27.95" customHeight="1" thickTop="1" thickBot="1">
      <c r="A103" s="44"/>
      <c r="B103" s="76">
        <f t="shared" si="16"/>
        <v>4</v>
      </c>
      <c r="C103" s="62" t="e">
        <f>VLOOKUP(D103,[1]Coverag!A:E,5,FALSE)</f>
        <v>#N/A</v>
      </c>
      <c r="D103" s="81"/>
      <c r="E103" s="64" t="e">
        <f>VLOOKUP(D103,[1]Coverag!A:E,2,FALSE)</f>
        <v>#N/A</v>
      </c>
      <c r="F103" s="65" t="e">
        <f>VLOOKUP(D103,#REF!,2,FALSE)</f>
        <v>#REF!</v>
      </c>
      <c r="G103" s="66" t="e">
        <f>VLOOKUP(E103,#REF!,2,FALSE)</f>
        <v>#N/A</v>
      </c>
      <c r="H103" s="67" t="e">
        <f>VLOOKUP(D103,[1]Coverag!A:E,3,FALSE)</f>
        <v>#N/A</v>
      </c>
      <c r="I103" s="68" t="e">
        <f>VLOOKUP(J103,#REF!,5,FALSE)</f>
        <v>#N/A</v>
      </c>
      <c r="J103" s="69" t="e">
        <f>VLOOKUP(D103,[1]Coverag!A:H,4,FALSE)</f>
        <v>#N/A</v>
      </c>
      <c r="K103" s="77"/>
      <c r="L103" s="78"/>
      <c r="M103" s="78"/>
      <c r="N103" s="78"/>
      <c r="O103" s="78"/>
      <c r="P103" s="78"/>
      <c r="Q103" s="78"/>
      <c r="R103" s="79"/>
      <c r="S103" s="43"/>
      <c r="T103" s="80"/>
      <c r="U103" s="81"/>
      <c r="V103" s="78"/>
      <c r="W103" s="78"/>
      <c r="X103" s="78"/>
      <c r="Y103" s="78"/>
      <c r="Z103" s="78"/>
      <c r="AA103" s="78"/>
      <c r="AB103" s="78"/>
      <c r="AC103" s="78"/>
    </row>
    <row r="104" spans="1:29" s="75" customFormat="1" ht="27.95" customHeight="1" thickTop="1" thickBot="1">
      <c r="A104" s="44"/>
      <c r="B104" s="76">
        <f t="shared" si="16"/>
        <v>4</v>
      </c>
      <c r="C104" s="62" t="e">
        <f>VLOOKUP(D104,[1]Coverag!A:E,5,FALSE)</f>
        <v>#N/A</v>
      </c>
      <c r="D104" s="81"/>
      <c r="E104" s="64" t="e">
        <f>VLOOKUP(D104,[1]Coverag!A:E,2,FALSE)</f>
        <v>#N/A</v>
      </c>
      <c r="F104" s="65" t="e">
        <f>VLOOKUP(D104,#REF!,2,FALSE)</f>
        <v>#REF!</v>
      </c>
      <c r="G104" s="66" t="e">
        <f>VLOOKUP(E104,#REF!,2,FALSE)</f>
        <v>#N/A</v>
      </c>
      <c r="H104" s="67" t="e">
        <f>VLOOKUP(D104,[1]Coverag!A:E,3,FALSE)</f>
        <v>#N/A</v>
      </c>
      <c r="I104" s="68" t="e">
        <f>VLOOKUP(J104,#REF!,5,FALSE)</f>
        <v>#N/A</v>
      </c>
      <c r="J104" s="69" t="e">
        <f>VLOOKUP(D104,[1]Coverag!A:H,4,FALSE)</f>
        <v>#N/A</v>
      </c>
      <c r="K104" s="77"/>
      <c r="L104" s="78"/>
      <c r="M104" s="78"/>
      <c r="N104" s="78"/>
      <c r="O104" s="78"/>
      <c r="P104" s="78"/>
      <c r="Q104" s="78"/>
      <c r="R104" s="79"/>
      <c r="S104" s="43"/>
      <c r="T104" s="80"/>
      <c r="U104" s="81"/>
      <c r="V104" s="78"/>
      <c r="W104" s="78"/>
      <c r="X104" s="78"/>
      <c r="Y104" s="78"/>
      <c r="Z104" s="78"/>
      <c r="AA104" s="78"/>
      <c r="AB104" s="78"/>
      <c r="AC104" s="78"/>
    </row>
    <row r="105" spans="1:29" s="96" customFormat="1" ht="27.95" customHeight="1" thickTop="1" thickBot="1">
      <c r="A105" s="44"/>
      <c r="B105" s="84"/>
      <c r="C105" s="84"/>
      <c r="D105" s="85" t="s">
        <v>24</v>
      </c>
      <c r="E105" s="86"/>
      <c r="F105" s="86"/>
      <c r="G105" s="87"/>
      <c r="H105" s="88"/>
      <c r="I105" s="89"/>
      <c r="J105" s="90"/>
      <c r="K105" s="91">
        <f t="shared" ref="K105:R105" si="17">SUM(K90:K104)</f>
        <v>0</v>
      </c>
      <c r="L105" s="92">
        <f t="shared" si="17"/>
        <v>0</v>
      </c>
      <c r="M105" s="92">
        <f t="shared" si="17"/>
        <v>0</v>
      </c>
      <c r="N105" s="92">
        <f t="shared" si="17"/>
        <v>0</v>
      </c>
      <c r="O105" s="92">
        <f t="shared" si="17"/>
        <v>0</v>
      </c>
      <c r="P105" s="92">
        <f t="shared" si="17"/>
        <v>0</v>
      </c>
      <c r="Q105" s="92">
        <f t="shared" si="17"/>
        <v>0</v>
      </c>
      <c r="R105" s="93">
        <f t="shared" si="17"/>
        <v>0</v>
      </c>
      <c r="S105" s="94"/>
      <c r="T105" s="88"/>
      <c r="U105" s="95"/>
      <c r="V105" s="91">
        <f>SUM(V90:V104)</f>
        <v>0</v>
      </c>
      <c r="W105" s="91">
        <f>SUM(W90:W104)</f>
        <v>0</v>
      </c>
      <c r="X105" s="91">
        <f>SUM(X90:X104)</f>
        <v>0</v>
      </c>
      <c r="Y105" s="91">
        <f>SUM(Y90:Y104)</f>
        <v>0</v>
      </c>
      <c r="Z105" s="91">
        <f t="shared" ref="Z105:AC105" si="18">SUM(Z90:Z104)</f>
        <v>0</v>
      </c>
      <c r="AA105" s="91">
        <f t="shared" si="18"/>
        <v>0</v>
      </c>
      <c r="AB105" s="91">
        <f t="shared" si="18"/>
        <v>0</v>
      </c>
      <c r="AC105" s="91">
        <f t="shared" si="18"/>
        <v>0</v>
      </c>
    </row>
    <row r="106" spans="1:29" ht="27.95" customHeight="1" thickTop="1">
      <c r="B106" s="97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42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</row>
    <row r="107" spans="1:29" ht="31.5" customHeight="1" thickBot="1">
      <c r="B107" s="37"/>
      <c r="C107" s="37" t="s">
        <v>7</v>
      </c>
      <c r="D107" s="38"/>
      <c r="E107" s="39"/>
      <c r="F107" s="39"/>
      <c r="G107" s="39"/>
      <c r="H107" s="40" t="s">
        <v>8</v>
      </c>
      <c r="I107" s="40"/>
      <c r="J107" s="40"/>
      <c r="K107" s="39"/>
      <c r="L107" s="39"/>
      <c r="M107" s="41"/>
      <c r="N107" s="41"/>
      <c r="O107" s="42"/>
      <c r="P107" s="42"/>
      <c r="Q107" s="42"/>
      <c r="R107" s="42"/>
      <c r="S107" s="42"/>
      <c r="T107" s="38"/>
      <c r="U107" s="38"/>
      <c r="V107" s="38"/>
      <c r="W107" s="38"/>
      <c r="X107" s="38"/>
      <c r="Y107" s="38"/>
      <c r="Z107" s="38"/>
      <c r="AA107" s="38"/>
      <c r="AB107" s="43"/>
      <c r="AC107" s="43"/>
    </row>
    <row r="108" spans="1:29" s="60" customFormat="1" ht="33" customHeight="1" thickTop="1" thickBot="1">
      <c r="A108" s="44">
        <v>5</v>
      </c>
      <c r="B108" s="45">
        <v>5</v>
      </c>
      <c r="C108" s="46" t="s">
        <v>9</v>
      </c>
      <c r="D108" s="47" t="s">
        <v>10</v>
      </c>
      <c r="E108" s="48" t="s">
        <v>11</v>
      </c>
      <c r="F108" s="49"/>
      <c r="G108" s="50"/>
      <c r="H108" s="51" t="s">
        <v>12</v>
      </c>
      <c r="I108" s="52"/>
      <c r="J108" s="53" t="s">
        <v>13</v>
      </c>
      <c r="K108" s="54" t="str">
        <f t="shared" ref="K108:R108" si="19">K32</f>
        <v>TRENDO</v>
      </c>
      <c r="L108" s="54" t="str">
        <f t="shared" si="19"/>
        <v>PREG50</v>
      </c>
      <c r="M108" s="54" t="str">
        <f t="shared" si="19"/>
        <v>PREG100</v>
      </c>
      <c r="N108" s="54" t="str">
        <f t="shared" si="19"/>
        <v>PROS</v>
      </c>
      <c r="O108" s="54" t="str">
        <f t="shared" si="19"/>
        <v>AVO</v>
      </c>
      <c r="P108" s="54" t="str">
        <f t="shared" si="19"/>
        <v>ASPA</v>
      </c>
      <c r="Q108" s="54" t="str">
        <f t="shared" si="19"/>
        <v>VAIL</v>
      </c>
      <c r="R108" s="54" t="str">
        <f t="shared" si="19"/>
        <v>STAZO</v>
      </c>
      <c r="S108" s="57"/>
      <c r="T108" s="58" t="str">
        <f t="shared" ref="T108:AC108" si="20">T32</f>
        <v>Hospital</v>
      </c>
      <c r="U108" s="58" t="str">
        <f t="shared" si="20"/>
        <v xml:space="preserve">clinic </v>
      </c>
      <c r="V108" s="58" t="str">
        <f t="shared" si="20"/>
        <v>TRENDO</v>
      </c>
      <c r="W108" s="58" t="str">
        <f t="shared" si="20"/>
        <v>PREG50</v>
      </c>
      <c r="X108" s="58" t="str">
        <f t="shared" si="20"/>
        <v>PREG100</v>
      </c>
      <c r="Y108" s="58" t="str">
        <f t="shared" si="20"/>
        <v>PROS</v>
      </c>
      <c r="Z108" s="58" t="str">
        <f t="shared" si="20"/>
        <v>AVO</v>
      </c>
      <c r="AA108" s="58" t="str">
        <f t="shared" si="20"/>
        <v>ASPA</v>
      </c>
      <c r="AB108" s="58" t="str">
        <f t="shared" si="20"/>
        <v>VAIL</v>
      </c>
      <c r="AC108" s="58" t="str">
        <f t="shared" si="20"/>
        <v>STAZO</v>
      </c>
    </row>
    <row r="109" spans="1:29" s="75" customFormat="1" ht="27.95" customHeight="1" thickTop="1" thickBot="1">
      <c r="A109" s="44"/>
      <c r="B109" s="61">
        <f t="shared" ref="B109:B123" si="21">+B108</f>
        <v>5</v>
      </c>
      <c r="C109" s="62" t="e">
        <f>VLOOKUP(D109,[1]Coverag!A:E,5,FALSE)</f>
        <v>#N/A</v>
      </c>
      <c r="D109" s="63"/>
      <c r="E109" s="64" t="e">
        <f>VLOOKUP(D109,[1]Coverag!A:E,2,FALSE)</f>
        <v>#N/A</v>
      </c>
      <c r="F109" s="65" t="e">
        <f>VLOOKUP(D109,#REF!,2,FALSE)</f>
        <v>#REF!</v>
      </c>
      <c r="G109" s="66" t="e">
        <f>VLOOKUP(E109,#REF!,2,FALSE)</f>
        <v>#N/A</v>
      </c>
      <c r="H109" s="67" t="e">
        <f>VLOOKUP(D109,[1]Coverag!A:E,3,FALSE)</f>
        <v>#N/A</v>
      </c>
      <c r="I109" s="68" t="e">
        <f>VLOOKUP(J109,#REF!,5,FALSE)</f>
        <v>#N/A</v>
      </c>
      <c r="J109" s="69" t="e">
        <f>VLOOKUP(D109,[1]Coverag!A:H,4,FALSE)</f>
        <v>#N/A</v>
      </c>
      <c r="K109" s="70"/>
      <c r="L109" s="71"/>
      <c r="M109" s="71"/>
      <c r="N109" s="71"/>
      <c r="O109" s="71"/>
      <c r="P109" s="71"/>
      <c r="Q109" s="71"/>
      <c r="R109" s="72"/>
      <c r="S109" s="43"/>
      <c r="T109" s="73"/>
      <c r="U109" s="74"/>
      <c r="V109" s="71"/>
      <c r="W109" s="71"/>
      <c r="X109" s="71"/>
      <c r="Y109" s="71"/>
      <c r="Z109" s="71"/>
      <c r="AA109" s="71"/>
      <c r="AB109" s="71"/>
      <c r="AC109" s="71"/>
    </row>
    <row r="110" spans="1:29" s="75" customFormat="1" ht="27.95" customHeight="1" thickTop="1" thickBot="1">
      <c r="A110" s="44"/>
      <c r="B110" s="76">
        <f t="shared" si="21"/>
        <v>5</v>
      </c>
      <c r="C110" s="62" t="e">
        <f>VLOOKUP(D110,[1]Coverag!A:E,5,FALSE)</f>
        <v>#N/A</v>
      </c>
      <c r="D110" s="63"/>
      <c r="E110" s="64" t="e">
        <f>VLOOKUP(D110,[1]Coverag!A:E,2,FALSE)</f>
        <v>#N/A</v>
      </c>
      <c r="F110" s="65" t="e">
        <f>VLOOKUP(D110,#REF!,2,FALSE)</f>
        <v>#REF!</v>
      </c>
      <c r="G110" s="66" t="e">
        <f>VLOOKUP(E110,#REF!,2,FALSE)</f>
        <v>#N/A</v>
      </c>
      <c r="H110" s="67" t="e">
        <f>VLOOKUP(D110,[1]Coverag!A:E,3,FALSE)</f>
        <v>#N/A</v>
      </c>
      <c r="I110" s="68" t="e">
        <f>VLOOKUP(J110,#REF!,5,FALSE)</f>
        <v>#N/A</v>
      </c>
      <c r="J110" s="69" t="e">
        <f>VLOOKUP(D110,[1]Coverag!A:H,4,FALSE)</f>
        <v>#N/A</v>
      </c>
      <c r="K110" s="77"/>
      <c r="L110" s="78"/>
      <c r="M110" s="78"/>
      <c r="N110" s="78"/>
      <c r="O110" s="78"/>
      <c r="P110" s="78"/>
      <c r="Q110" s="78"/>
      <c r="R110" s="79"/>
      <c r="S110" s="43"/>
      <c r="T110" s="80"/>
      <c r="U110" s="81"/>
      <c r="V110" s="78"/>
      <c r="W110" s="78"/>
      <c r="X110" s="78"/>
      <c r="Y110" s="78"/>
      <c r="Z110" s="78"/>
      <c r="AA110" s="78"/>
      <c r="AB110" s="78"/>
      <c r="AC110" s="78"/>
    </row>
    <row r="111" spans="1:29" s="75" customFormat="1" ht="27.95" customHeight="1" thickTop="1" thickBot="1">
      <c r="A111" s="44"/>
      <c r="B111" s="76">
        <f t="shared" si="21"/>
        <v>5</v>
      </c>
      <c r="C111" s="62" t="e">
        <f>VLOOKUP(D111,[1]Coverag!A:E,5,FALSE)</f>
        <v>#N/A</v>
      </c>
      <c r="D111" s="63"/>
      <c r="E111" s="64" t="e">
        <f>VLOOKUP(D111,[1]Coverag!A:E,2,FALSE)</f>
        <v>#N/A</v>
      </c>
      <c r="F111" s="65" t="e">
        <f>VLOOKUP(D111,#REF!,2,FALSE)</f>
        <v>#REF!</v>
      </c>
      <c r="G111" s="66" t="e">
        <f>VLOOKUP(E111,#REF!,2,FALSE)</f>
        <v>#N/A</v>
      </c>
      <c r="H111" s="67" t="e">
        <f>VLOOKUP(D111,[1]Coverag!A:E,3,FALSE)</f>
        <v>#N/A</v>
      </c>
      <c r="I111" s="68" t="e">
        <f>VLOOKUP(J111,#REF!,5,FALSE)</f>
        <v>#N/A</v>
      </c>
      <c r="J111" s="69" t="e">
        <f>VLOOKUP(D111,[1]Coverag!A:H,4,FALSE)</f>
        <v>#N/A</v>
      </c>
      <c r="K111" s="77"/>
      <c r="L111" s="78"/>
      <c r="M111" s="78"/>
      <c r="N111" s="78"/>
      <c r="O111" s="78"/>
      <c r="P111" s="78"/>
      <c r="Q111" s="78"/>
      <c r="R111" s="79"/>
      <c r="S111" s="43"/>
      <c r="T111" s="80"/>
      <c r="U111" s="81"/>
      <c r="V111" s="78"/>
      <c r="W111" s="78"/>
      <c r="X111" s="78"/>
      <c r="Y111" s="78"/>
      <c r="Z111" s="78"/>
      <c r="AA111" s="78"/>
      <c r="AB111" s="78"/>
      <c r="AC111" s="78"/>
    </row>
    <row r="112" spans="1:29" s="75" customFormat="1" ht="27.95" customHeight="1" thickTop="1" thickBot="1">
      <c r="A112" s="44"/>
      <c r="B112" s="76">
        <f t="shared" si="21"/>
        <v>5</v>
      </c>
      <c r="C112" s="62" t="e">
        <f>VLOOKUP(D112,[1]Coverag!A:E,5,FALSE)</f>
        <v>#N/A</v>
      </c>
      <c r="D112" s="99"/>
      <c r="E112" s="64" t="e">
        <f>VLOOKUP(D112,[1]Coverag!A:E,2,FALSE)</f>
        <v>#N/A</v>
      </c>
      <c r="F112" s="65" t="e">
        <f>VLOOKUP(D112,#REF!,2,FALSE)</f>
        <v>#REF!</v>
      </c>
      <c r="G112" s="66" t="e">
        <f>VLOOKUP(E112,#REF!,2,FALSE)</f>
        <v>#N/A</v>
      </c>
      <c r="H112" s="67" t="e">
        <f>VLOOKUP(D112,[1]Coverag!A:E,3,FALSE)</f>
        <v>#N/A</v>
      </c>
      <c r="I112" s="68" t="e">
        <f>VLOOKUP(J112,#REF!,5,FALSE)</f>
        <v>#N/A</v>
      </c>
      <c r="J112" s="69" t="e">
        <f>VLOOKUP(D112,[1]Coverag!A:H,4,FALSE)</f>
        <v>#N/A</v>
      </c>
      <c r="K112" s="77"/>
      <c r="L112" s="78"/>
      <c r="M112" s="78"/>
      <c r="N112" s="78"/>
      <c r="O112" s="78"/>
      <c r="P112" s="78"/>
      <c r="Q112" s="78"/>
      <c r="R112" s="79"/>
      <c r="S112" s="43"/>
      <c r="T112" s="80"/>
      <c r="U112" s="81"/>
      <c r="V112" s="78"/>
      <c r="W112" s="78"/>
      <c r="X112" s="78"/>
      <c r="Y112" s="78"/>
      <c r="Z112" s="78"/>
      <c r="AA112" s="78"/>
      <c r="AB112" s="78"/>
      <c r="AC112" s="78"/>
    </row>
    <row r="113" spans="1:29" s="75" customFormat="1" ht="27.95" customHeight="1" thickTop="1" thickBot="1">
      <c r="A113" s="44"/>
      <c r="B113" s="76">
        <f t="shared" si="21"/>
        <v>5</v>
      </c>
      <c r="C113" s="62" t="e">
        <f>VLOOKUP(D113,[1]Coverag!A:E,5,FALSE)</f>
        <v>#N/A</v>
      </c>
      <c r="D113" s="99"/>
      <c r="E113" s="64" t="e">
        <f>VLOOKUP(D113,[1]Coverag!A:E,2,FALSE)</f>
        <v>#N/A</v>
      </c>
      <c r="F113" s="65" t="e">
        <f>VLOOKUP(D113,#REF!,2,FALSE)</f>
        <v>#REF!</v>
      </c>
      <c r="G113" s="66" t="e">
        <f>VLOOKUP(E113,#REF!,2,FALSE)</f>
        <v>#N/A</v>
      </c>
      <c r="H113" s="67" t="e">
        <f>VLOOKUP(D113,[1]Coverag!A:E,3,FALSE)</f>
        <v>#N/A</v>
      </c>
      <c r="I113" s="68" t="e">
        <f>VLOOKUP(J113,#REF!,5,FALSE)</f>
        <v>#N/A</v>
      </c>
      <c r="J113" s="69" t="e">
        <f>VLOOKUP(D113,[1]Coverag!A:H,4,FALSE)</f>
        <v>#N/A</v>
      </c>
      <c r="K113" s="77"/>
      <c r="L113" s="78"/>
      <c r="M113" s="78"/>
      <c r="N113" s="78"/>
      <c r="O113" s="78"/>
      <c r="P113" s="78"/>
      <c r="Q113" s="78"/>
      <c r="R113" s="79"/>
      <c r="S113" s="43"/>
      <c r="T113" s="80"/>
      <c r="U113" s="81"/>
      <c r="V113" s="78"/>
      <c r="W113" s="78"/>
      <c r="X113" s="78"/>
      <c r="Y113" s="78"/>
      <c r="Z113" s="78"/>
      <c r="AA113" s="78"/>
      <c r="AB113" s="78"/>
      <c r="AC113" s="78"/>
    </row>
    <row r="114" spans="1:29" s="75" customFormat="1" ht="27.95" customHeight="1" thickTop="1" thickBot="1">
      <c r="A114" s="44"/>
      <c r="B114" s="76">
        <f t="shared" si="21"/>
        <v>5</v>
      </c>
      <c r="C114" s="62" t="e">
        <f>VLOOKUP(D114,[1]Coverag!A:E,5,FALSE)</f>
        <v>#N/A</v>
      </c>
      <c r="D114" s="63"/>
      <c r="E114" s="64" t="e">
        <f>VLOOKUP(D114,[1]Coverag!A:E,2,FALSE)</f>
        <v>#N/A</v>
      </c>
      <c r="F114" s="65" t="e">
        <f>VLOOKUP(D114,#REF!,2,FALSE)</f>
        <v>#REF!</v>
      </c>
      <c r="G114" s="66" t="e">
        <f>VLOOKUP(E114,#REF!,2,FALSE)</f>
        <v>#N/A</v>
      </c>
      <c r="H114" s="67" t="e">
        <f>VLOOKUP(D114,[1]Coverag!A:E,3,FALSE)</f>
        <v>#N/A</v>
      </c>
      <c r="I114" s="68" t="e">
        <f>VLOOKUP(J114,#REF!,5,FALSE)</f>
        <v>#N/A</v>
      </c>
      <c r="J114" s="69" t="e">
        <f>VLOOKUP(D114,[1]Coverag!A:H,4,FALSE)</f>
        <v>#N/A</v>
      </c>
      <c r="K114" s="77"/>
      <c r="L114" s="78"/>
      <c r="M114" s="78"/>
      <c r="N114" s="78"/>
      <c r="O114" s="78"/>
      <c r="P114" s="78"/>
      <c r="Q114" s="78"/>
      <c r="R114" s="79"/>
      <c r="S114" s="43"/>
      <c r="T114" s="80"/>
      <c r="U114" s="81"/>
      <c r="V114" s="78"/>
      <c r="W114" s="78"/>
      <c r="X114" s="78"/>
      <c r="Y114" s="78"/>
      <c r="Z114" s="78"/>
      <c r="AA114" s="78"/>
      <c r="AB114" s="78"/>
      <c r="AC114" s="78"/>
    </row>
    <row r="115" spans="1:29" s="75" customFormat="1" ht="27.95" customHeight="1" thickTop="1" thickBot="1">
      <c r="A115" s="44"/>
      <c r="B115" s="76">
        <f t="shared" si="21"/>
        <v>5</v>
      </c>
      <c r="C115" s="62" t="e">
        <f>VLOOKUP(D115,[1]Coverag!A:E,5,FALSE)</f>
        <v>#N/A</v>
      </c>
      <c r="D115" s="100"/>
      <c r="E115" s="64" t="e">
        <f>VLOOKUP(D115,[1]Coverag!A:E,2,FALSE)</f>
        <v>#N/A</v>
      </c>
      <c r="F115" s="65" t="e">
        <f>VLOOKUP(D115,#REF!,2,FALSE)</f>
        <v>#REF!</v>
      </c>
      <c r="G115" s="66" t="e">
        <f>VLOOKUP(E115,#REF!,2,FALSE)</f>
        <v>#N/A</v>
      </c>
      <c r="H115" s="67" t="e">
        <f>VLOOKUP(D115,[1]Coverag!A:E,3,FALSE)</f>
        <v>#N/A</v>
      </c>
      <c r="I115" s="68" t="e">
        <f>VLOOKUP(J115,#REF!,5,FALSE)</f>
        <v>#N/A</v>
      </c>
      <c r="J115" s="69" t="e">
        <f>VLOOKUP(D115,[1]Coverag!A:H,4,FALSE)</f>
        <v>#N/A</v>
      </c>
      <c r="K115" s="77"/>
      <c r="L115" s="78"/>
      <c r="M115" s="78"/>
      <c r="N115" s="78"/>
      <c r="O115" s="78"/>
      <c r="P115" s="78"/>
      <c r="Q115" s="78"/>
      <c r="R115" s="79"/>
      <c r="S115" s="43"/>
      <c r="T115" s="80"/>
      <c r="U115" s="81"/>
      <c r="V115" s="78"/>
      <c r="W115" s="78"/>
      <c r="X115" s="78"/>
      <c r="Y115" s="78"/>
      <c r="Z115" s="78"/>
      <c r="AA115" s="78"/>
      <c r="AB115" s="78"/>
      <c r="AC115" s="78"/>
    </row>
    <row r="116" spans="1:29" s="75" customFormat="1" ht="27.95" customHeight="1" thickTop="1" thickBot="1">
      <c r="A116" s="44"/>
      <c r="B116" s="76">
        <f t="shared" si="21"/>
        <v>5</v>
      </c>
      <c r="C116" s="62" t="e">
        <f>VLOOKUP(D116,[1]Coverag!A:E,5,FALSE)</f>
        <v>#N/A</v>
      </c>
      <c r="D116" s="81"/>
      <c r="E116" s="64" t="e">
        <f>VLOOKUP(D116,[1]Coverag!A:E,2,FALSE)</f>
        <v>#N/A</v>
      </c>
      <c r="F116" s="65" t="e">
        <f>VLOOKUP(D116,#REF!,2,FALSE)</f>
        <v>#REF!</v>
      </c>
      <c r="G116" s="66" t="e">
        <f>VLOOKUP(E116,#REF!,2,FALSE)</f>
        <v>#N/A</v>
      </c>
      <c r="H116" s="67" t="e">
        <f>VLOOKUP(D116,[1]Coverag!A:E,3,FALSE)</f>
        <v>#N/A</v>
      </c>
      <c r="I116" s="68" t="e">
        <f>VLOOKUP(J116,#REF!,5,FALSE)</f>
        <v>#N/A</v>
      </c>
      <c r="J116" s="69" t="e">
        <f>VLOOKUP(D116,[1]Coverag!A:H,4,FALSE)</f>
        <v>#N/A</v>
      </c>
      <c r="K116" s="77"/>
      <c r="L116" s="78"/>
      <c r="M116" s="78"/>
      <c r="N116" s="78"/>
      <c r="O116" s="78"/>
      <c r="P116" s="78"/>
      <c r="Q116" s="78"/>
      <c r="R116" s="79"/>
      <c r="S116" s="43"/>
      <c r="T116" s="80"/>
      <c r="U116" s="81"/>
      <c r="V116" s="78"/>
      <c r="W116" s="78"/>
      <c r="X116" s="78"/>
      <c r="Y116" s="78"/>
      <c r="Z116" s="78"/>
      <c r="AA116" s="78"/>
      <c r="AB116" s="78"/>
      <c r="AC116" s="78"/>
    </row>
    <row r="117" spans="1:29" s="75" customFormat="1" ht="27.95" customHeight="1" thickTop="1" thickBot="1">
      <c r="A117" s="44"/>
      <c r="B117" s="76">
        <f t="shared" si="21"/>
        <v>5</v>
      </c>
      <c r="C117" s="62" t="e">
        <f>VLOOKUP(D117,[1]Coverag!A:E,5,FALSE)</f>
        <v>#N/A</v>
      </c>
      <c r="D117" s="81"/>
      <c r="E117" s="64" t="e">
        <f>VLOOKUP(D117,[1]Coverag!A:E,2,FALSE)</f>
        <v>#N/A</v>
      </c>
      <c r="F117" s="65" t="e">
        <f>VLOOKUP(D117,#REF!,2,FALSE)</f>
        <v>#REF!</v>
      </c>
      <c r="G117" s="66" t="e">
        <f>VLOOKUP(E117,#REF!,2,FALSE)</f>
        <v>#N/A</v>
      </c>
      <c r="H117" s="67" t="e">
        <f>VLOOKUP(D117,[1]Coverag!A:E,3,FALSE)</f>
        <v>#N/A</v>
      </c>
      <c r="I117" s="68" t="e">
        <f>VLOOKUP(J117,#REF!,5,FALSE)</f>
        <v>#N/A</v>
      </c>
      <c r="J117" s="69" t="e">
        <f>VLOOKUP(D117,[1]Coverag!A:H,4,FALSE)</f>
        <v>#N/A</v>
      </c>
      <c r="K117" s="77"/>
      <c r="L117" s="78"/>
      <c r="M117" s="78"/>
      <c r="N117" s="78"/>
      <c r="O117" s="78"/>
      <c r="P117" s="78"/>
      <c r="Q117" s="78"/>
      <c r="R117" s="79"/>
      <c r="S117" s="43"/>
      <c r="T117" s="80"/>
      <c r="U117" s="81"/>
      <c r="V117" s="78"/>
      <c r="W117" s="78"/>
      <c r="X117" s="78"/>
      <c r="Y117" s="78"/>
      <c r="Z117" s="78"/>
      <c r="AA117" s="78"/>
      <c r="AB117" s="78"/>
      <c r="AC117" s="78"/>
    </row>
    <row r="118" spans="1:29" s="75" customFormat="1" ht="27.95" customHeight="1" thickTop="1" thickBot="1">
      <c r="A118" s="44"/>
      <c r="B118" s="76">
        <f t="shared" si="21"/>
        <v>5</v>
      </c>
      <c r="C118" s="62" t="e">
        <f>VLOOKUP(D118,[1]Coverag!A:E,5,FALSE)</f>
        <v>#N/A</v>
      </c>
      <c r="D118" s="81"/>
      <c r="E118" s="64" t="e">
        <f>VLOOKUP(D118,[1]Coverag!A:E,2,FALSE)</f>
        <v>#N/A</v>
      </c>
      <c r="F118" s="65" t="e">
        <f>VLOOKUP(D118,#REF!,2,FALSE)</f>
        <v>#REF!</v>
      </c>
      <c r="G118" s="66" t="e">
        <f>VLOOKUP(E118,#REF!,2,FALSE)</f>
        <v>#N/A</v>
      </c>
      <c r="H118" s="67" t="e">
        <f>VLOOKUP(D118,[1]Coverag!A:E,3,FALSE)</f>
        <v>#N/A</v>
      </c>
      <c r="I118" s="68" t="e">
        <f>VLOOKUP(J118,#REF!,5,FALSE)</f>
        <v>#N/A</v>
      </c>
      <c r="J118" s="69" t="e">
        <f>VLOOKUP(D118,[1]Coverag!A:H,4,FALSE)</f>
        <v>#N/A</v>
      </c>
      <c r="K118" s="77"/>
      <c r="L118" s="78"/>
      <c r="M118" s="78"/>
      <c r="N118" s="78"/>
      <c r="O118" s="78"/>
      <c r="P118" s="78"/>
      <c r="Q118" s="78"/>
      <c r="R118" s="79"/>
      <c r="S118" s="43"/>
      <c r="T118" s="80"/>
      <c r="U118" s="81"/>
      <c r="V118" s="78"/>
      <c r="W118" s="78"/>
      <c r="X118" s="78"/>
      <c r="Y118" s="78"/>
      <c r="Z118" s="78"/>
      <c r="AA118" s="78"/>
      <c r="AB118" s="78"/>
      <c r="AC118" s="78"/>
    </row>
    <row r="119" spans="1:29" s="75" customFormat="1" ht="27.95" customHeight="1" thickTop="1" thickBot="1">
      <c r="A119" s="44"/>
      <c r="B119" s="76">
        <f t="shared" si="21"/>
        <v>5</v>
      </c>
      <c r="C119" s="62" t="e">
        <f>VLOOKUP(D119,[1]Coverag!A:E,5,FALSE)</f>
        <v>#N/A</v>
      </c>
      <c r="D119" s="81"/>
      <c r="E119" s="64" t="e">
        <f>VLOOKUP(D119,[1]Coverag!A:E,2,FALSE)</f>
        <v>#N/A</v>
      </c>
      <c r="F119" s="65" t="e">
        <f>VLOOKUP(D119,#REF!,2,FALSE)</f>
        <v>#REF!</v>
      </c>
      <c r="G119" s="66" t="e">
        <f>VLOOKUP(E119,#REF!,2,FALSE)</f>
        <v>#N/A</v>
      </c>
      <c r="H119" s="67" t="e">
        <f>VLOOKUP(D119,[1]Coverag!A:E,3,FALSE)</f>
        <v>#N/A</v>
      </c>
      <c r="I119" s="68" t="e">
        <f>VLOOKUP(J119,#REF!,5,FALSE)</f>
        <v>#N/A</v>
      </c>
      <c r="J119" s="69" t="e">
        <f>VLOOKUP(D119,[1]Coverag!A:H,4,FALSE)</f>
        <v>#N/A</v>
      </c>
      <c r="K119" s="77"/>
      <c r="L119" s="78"/>
      <c r="M119" s="78"/>
      <c r="N119" s="78"/>
      <c r="O119" s="78"/>
      <c r="P119" s="78"/>
      <c r="Q119" s="78"/>
      <c r="R119" s="79"/>
      <c r="S119" s="43"/>
      <c r="T119" s="80"/>
      <c r="U119" s="81"/>
      <c r="V119" s="78"/>
      <c r="W119" s="78"/>
      <c r="X119" s="78"/>
      <c r="Y119" s="78"/>
      <c r="Z119" s="78"/>
      <c r="AA119" s="78"/>
      <c r="AB119" s="78"/>
      <c r="AC119" s="78"/>
    </row>
    <row r="120" spans="1:29" s="75" customFormat="1" ht="27.95" customHeight="1" thickTop="1" thickBot="1">
      <c r="A120" s="44"/>
      <c r="B120" s="76">
        <f t="shared" si="21"/>
        <v>5</v>
      </c>
      <c r="C120" s="62" t="e">
        <f>VLOOKUP(D120,[1]Coverag!A:E,5,FALSE)</f>
        <v>#N/A</v>
      </c>
      <c r="D120" s="81"/>
      <c r="E120" s="64" t="e">
        <f>VLOOKUP(D120,[1]Coverag!A:E,2,FALSE)</f>
        <v>#N/A</v>
      </c>
      <c r="F120" s="65" t="e">
        <f>VLOOKUP(D120,#REF!,2,FALSE)</f>
        <v>#REF!</v>
      </c>
      <c r="G120" s="66" t="e">
        <f>VLOOKUP(E120,#REF!,2,FALSE)</f>
        <v>#N/A</v>
      </c>
      <c r="H120" s="67" t="e">
        <f>VLOOKUP(D120,[1]Coverag!A:E,3,FALSE)</f>
        <v>#N/A</v>
      </c>
      <c r="I120" s="68" t="e">
        <f>VLOOKUP(J120,#REF!,5,FALSE)</f>
        <v>#N/A</v>
      </c>
      <c r="J120" s="69" t="e">
        <f>VLOOKUP(D120,[1]Coverag!A:H,4,FALSE)</f>
        <v>#N/A</v>
      </c>
      <c r="K120" s="77"/>
      <c r="L120" s="78"/>
      <c r="M120" s="78"/>
      <c r="N120" s="78"/>
      <c r="O120" s="78"/>
      <c r="P120" s="78"/>
      <c r="Q120" s="78"/>
      <c r="R120" s="79"/>
      <c r="S120" s="43"/>
      <c r="T120" s="80"/>
      <c r="U120" s="81"/>
      <c r="V120" s="78"/>
      <c r="W120" s="78"/>
      <c r="X120" s="78"/>
      <c r="Y120" s="78"/>
      <c r="Z120" s="78"/>
      <c r="AA120" s="78"/>
      <c r="AB120" s="78"/>
      <c r="AC120" s="78"/>
    </row>
    <row r="121" spans="1:29" s="75" customFormat="1" ht="27.95" customHeight="1" thickTop="1" thickBot="1">
      <c r="A121" s="44"/>
      <c r="B121" s="76">
        <f t="shared" si="21"/>
        <v>5</v>
      </c>
      <c r="C121" s="62" t="e">
        <f>VLOOKUP(D121,[1]Coverag!A:E,5,FALSE)</f>
        <v>#N/A</v>
      </c>
      <c r="D121" s="81"/>
      <c r="E121" s="64" t="e">
        <f>VLOOKUP(D121,[1]Coverag!A:E,2,FALSE)</f>
        <v>#N/A</v>
      </c>
      <c r="F121" s="65" t="e">
        <f>VLOOKUP(D121,#REF!,2,FALSE)</f>
        <v>#REF!</v>
      </c>
      <c r="G121" s="66" t="e">
        <f>VLOOKUP(E121,#REF!,2,FALSE)</f>
        <v>#N/A</v>
      </c>
      <c r="H121" s="67" t="e">
        <f>VLOOKUP(D121,[1]Coverag!A:E,3,FALSE)</f>
        <v>#N/A</v>
      </c>
      <c r="I121" s="68" t="e">
        <f>VLOOKUP(J121,#REF!,5,FALSE)</f>
        <v>#N/A</v>
      </c>
      <c r="J121" s="69" t="e">
        <f>VLOOKUP(D121,[1]Coverag!A:H,4,FALSE)</f>
        <v>#N/A</v>
      </c>
      <c r="K121" s="77"/>
      <c r="L121" s="78"/>
      <c r="M121" s="78"/>
      <c r="N121" s="78"/>
      <c r="O121" s="78"/>
      <c r="P121" s="78"/>
      <c r="Q121" s="78"/>
      <c r="R121" s="79"/>
      <c r="S121" s="43"/>
      <c r="T121" s="80"/>
      <c r="U121" s="81"/>
      <c r="V121" s="78"/>
      <c r="W121" s="78"/>
      <c r="X121" s="78"/>
      <c r="Y121" s="78"/>
      <c r="Z121" s="78"/>
      <c r="AA121" s="78"/>
      <c r="AB121" s="78"/>
      <c r="AC121" s="78"/>
    </row>
    <row r="122" spans="1:29" s="75" customFormat="1" ht="27.95" customHeight="1" thickTop="1" thickBot="1">
      <c r="A122" s="44"/>
      <c r="B122" s="76">
        <f t="shared" si="21"/>
        <v>5</v>
      </c>
      <c r="C122" s="62" t="e">
        <f>VLOOKUP(D122,[1]Coverag!A:E,5,FALSE)</f>
        <v>#N/A</v>
      </c>
      <c r="D122" s="81"/>
      <c r="E122" s="64" t="e">
        <f>VLOOKUP(D122,[1]Coverag!A:E,2,FALSE)</f>
        <v>#N/A</v>
      </c>
      <c r="F122" s="65" t="e">
        <f>VLOOKUP(D122,#REF!,2,FALSE)</f>
        <v>#REF!</v>
      </c>
      <c r="G122" s="66" t="e">
        <f>VLOOKUP(E122,#REF!,2,FALSE)</f>
        <v>#N/A</v>
      </c>
      <c r="H122" s="67" t="e">
        <f>VLOOKUP(D122,[1]Coverag!A:E,3,FALSE)</f>
        <v>#N/A</v>
      </c>
      <c r="I122" s="68" t="e">
        <f>VLOOKUP(J122,#REF!,5,FALSE)</f>
        <v>#N/A</v>
      </c>
      <c r="J122" s="69" t="e">
        <f>VLOOKUP(D122,[1]Coverag!A:H,4,FALSE)</f>
        <v>#N/A</v>
      </c>
      <c r="K122" s="77"/>
      <c r="L122" s="78"/>
      <c r="M122" s="78"/>
      <c r="N122" s="78"/>
      <c r="O122" s="78"/>
      <c r="P122" s="78"/>
      <c r="Q122" s="78"/>
      <c r="R122" s="79"/>
      <c r="S122" s="43"/>
      <c r="T122" s="80"/>
      <c r="U122" s="81"/>
      <c r="V122" s="78"/>
      <c r="W122" s="78"/>
      <c r="X122" s="78"/>
      <c r="Y122" s="78"/>
      <c r="Z122" s="78"/>
      <c r="AA122" s="78"/>
      <c r="AB122" s="78"/>
      <c r="AC122" s="78"/>
    </row>
    <row r="123" spans="1:29" s="75" customFormat="1" ht="27.95" customHeight="1" thickTop="1" thickBot="1">
      <c r="A123" s="44"/>
      <c r="B123" s="76">
        <f t="shared" si="21"/>
        <v>5</v>
      </c>
      <c r="C123" s="62" t="e">
        <f>VLOOKUP(D123,[1]Coverag!A:E,5,FALSE)</f>
        <v>#N/A</v>
      </c>
      <c r="D123" s="81"/>
      <c r="E123" s="64" t="e">
        <f>VLOOKUP(D123,[1]Coverag!A:E,2,FALSE)</f>
        <v>#N/A</v>
      </c>
      <c r="F123" s="65" t="e">
        <f>VLOOKUP(D123,#REF!,2,FALSE)</f>
        <v>#REF!</v>
      </c>
      <c r="G123" s="66" t="e">
        <f>VLOOKUP(E123,#REF!,2,FALSE)</f>
        <v>#N/A</v>
      </c>
      <c r="H123" s="67" t="e">
        <f>VLOOKUP(D123,[1]Coverag!A:E,3,FALSE)</f>
        <v>#N/A</v>
      </c>
      <c r="I123" s="68" t="e">
        <f>VLOOKUP(J123,#REF!,5,FALSE)</f>
        <v>#N/A</v>
      </c>
      <c r="J123" s="69" t="e">
        <f>VLOOKUP(D123,[1]Coverag!A:H,4,FALSE)</f>
        <v>#N/A</v>
      </c>
      <c r="K123" s="77"/>
      <c r="L123" s="78"/>
      <c r="M123" s="78"/>
      <c r="N123" s="78"/>
      <c r="O123" s="78"/>
      <c r="P123" s="78"/>
      <c r="Q123" s="78"/>
      <c r="R123" s="79"/>
      <c r="S123" s="43"/>
      <c r="T123" s="80"/>
      <c r="U123" s="81"/>
      <c r="V123" s="78"/>
      <c r="W123" s="78"/>
      <c r="X123" s="78"/>
      <c r="Y123" s="78"/>
      <c r="Z123" s="78"/>
      <c r="AA123" s="78"/>
      <c r="AB123" s="78"/>
      <c r="AC123" s="78"/>
    </row>
    <row r="124" spans="1:29" s="96" customFormat="1" ht="27.95" customHeight="1" thickTop="1" thickBot="1">
      <c r="A124" s="44"/>
      <c r="B124" s="84"/>
      <c r="C124" s="84"/>
      <c r="D124" s="85" t="s">
        <v>24</v>
      </c>
      <c r="E124" s="86"/>
      <c r="F124" s="86"/>
      <c r="G124" s="87"/>
      <c r="H124" s="88"/>
      <c r="I124" s="89"/>
      <c r="J124" s="90"/>
      <c r="K124" s="91">
        <f t="shared" ref="K124:R124" si="22">SUM(K109:K123)</f>
        <v>0</v>
      </c>
      <c r="L124" s="92">
        <f t="shared" si="22"/>
        <v>0</v>
      </c>
      <c r="M124" s="92">
        <f t="shared" si="22"/>
        <v>0</v>
      </c>
      <c r="N124" s="92">
        <f t="shared" si="22"/>
        <v>0</v>
      </c>
      <c r="O124" s="92">
        <f t="shared" si="22"/>
        <v>0</v>
      </c>
      <c r="P124" s="92">
        <f t="shared" si="22"/>
        <v>0</v>
      </c>
      <c r="Q124" s="92">
        <f t="shared" si="22"/>
        <v>0</v>
      </c>
      <c r="R124" s="93">
        <f t="shared" si="22"/>
        <v>0</v>
      </c>
      <c r="S124" s="94"/>
      <c r="T124" s="88"/>
      <c r="U124" s="95"/>
      <c r="V124" s="91">
        <f>SUM(V109:V123)</f>
        <v>0</v>
      </c>
      <c r="W124" s="91">
        <f>SUM(W109:W123)</f>
        <v>0</v>
      </c>
      <c r="X124" s="91">
        <f>SUM(X109:X123)</f>
        <v>0</v>
      </c>
      <c r="Y124" s="91">
        <f>SUM(Y109:Y123)</f>
        <v>0</v>
      </c>
      <c r="Z124" s="91">
        <f t="shared" ref="Z124:AC124" si="23">SUM(Z109:Z123)</f>
        <v>0</v>
      </c>
      <c r="AA124" s="91">
        <f t="shared" si="23"/>
        <v>0</v>
      </c>
      <c r="AB124" s="91">
        <f t="shared" si="23"/>
        <v>0</v>
      </c>
      <c r="AC124" s="91">
        <f t="shared" si="23"/>
        <v>0</v>
      </c>
    </row>
    <row r="125" spans="1:29" ht="27.95" customHeight="1" thickTop="1">
      <c r="B125" s="97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42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</row>
    <row r="126" spans="1:29" ht="31.5" customHeight="1" thickBot="1">
      <c r="B126" s="37"/>
      <c r="C126" s="37" t="s">
        <v>7</v>
      </c>
      <c r="D126" s="38"/>
      <c r="E126" s="39"/>
      <c r="F126" s="39"/>
      <c r="G126" s="39"/>
      <c r="H126" s="40" t="s">
        <v>8</v>
      </c>
      <c r="I126" s="40"/>
      <c r="J126" s="40"/>
      <c r="K126" s="39"/>
      <c r="L126" s="39"/>
      <c r="M126" s="41"/>
      <c r="N126" s="41"/>
      <c r="O126" s="42"/>
      <c r="P126" s="42"/>
      <c r="Q126" s="42"/>
      <c r="R126" s="42"/>
      <c r="S126" s="42"/>
      <c r="T126" s="38"/>
      <c r="U126" s="38"/>
      <c r="V126" s="38"/>
      <c r="W126" s="38"/>
      <c r="X126" s="38"/>
      <c r="Y126" s="38"/>
      <c r="Z126" s="38"/>
      <c r="AA126" s="38"/>
      <c r="AB126" s="43"/>
      <c r="AC126" s="43"/>
    </row>
    <row r="127" spans="1:29" s="60" customFormat="1" ht="27.95" customHeight="1" thickTop="1" thickBot="1">
      <c r="A127" s="44">
        <v>6</v>
      </c>
      <c r="B127" s="45">
        <v>6</v>
      </c>
      <c r="C127" s="46" t="s">
        <v>9</v>
      </c>
      <c r="D127" s="47" t="s">
        <v>10</v>
      </c>
      <c r="E127" s="48" t="s">
        <v>11</v>
      </c>
      <c r="F127" s="49"/>
      <c r="G127" s="50"/>
      <c r="H127" s="51" t="s">
        <v>12</v>
      </c>
      <c r="I127" s="52"/>
      <c r="J127" s="53" t="s">
        <v>13</v>
      </c>
      <c r="K127" s="54" t="str">
        <f t="shared" ref="K127:R127" si="24">K32</f>
        <v>TRENDO</v>
      </c>
      <c r="L127" s="54" t="str">
        <f t="shared" si="24"/>
        <v>PREG50</v>
      </c>
      <c r="M127" s="54" t="str">
        <f t="shared" si="24"/>
        <v>PREG100</v>
      </c>
      <c r="N127" s="54" t="str">
        <f t="shared" si="24"/>
        <v>PROS</v>
      </c>
      <c r="O127" s="54" t="str">
        <f t="shared" si="24"/>
        <v>AVO</v>
      </c>
      <c r="P127" s="54" t="str">
        <f t="shared" si="24"/>
        <v>ASPA</v>
      </c>
      <c r="Q127" s="54" t="str">
        <f t="shared" si="24"/>
        <v>VAIL</v>
      </c>
      <c r="R127" s="54" t="str">
        <f t="shared" si="24"/>
        <v>STAZO</v>
      </c>
      <c r="S127" s="57"/>
      <c r="T127" s="58" t="str">
        <f t="shared" ref="T127:AC127" si="25">T32</f>
        <v>Hospital</v>
      </c>
      <c r="U127" s="58" t="str">
        <f t="shared" si="25"/>
        <v xml:space="preserve">clinic </v>
      </c>
      <c r="V127" s="58" t="str">
        <f t="shared" si="25"/>
        <v>TRENDO</v>
      </c>
      <c r="W127" s="58" t="str">
        <f t="shared" si="25"/>
        <v>PREG50</v>
      </c>
      <c r="X127" s="58" t="str">
        <f t="shared" si="25"/>
        <v>PREG100</v>
      </c>
      <c r="Y127" s="58" t="str">
        <f t="shared" si="25"/>
        <v>PROS</v>
      </c>
      <c r="Z127" s="58" t="str">
        <f t="shared" si="25"/>
        <v>AVO</v>
      </c>
      <c r="AA127" s="58" t="str">
        <f t="shared" si="25"/>
        <v>ASPA</v>
      </c>
      <c r="AB127" s="58" t="str">
        <f t="shared" si="25"/>
        <v>VAIL</v>
      </c>
      <c r="AC127" s="58" t="str">
        <f t="shared" si="25"/>
        <v>STAZO</v>
      </c>
    </row>
    <row r="128" spans="1:29" s="75" customFormat="1" ht="27.95" customHeight="1" thickTop="1" thickBot="1">
      <c r="A128" s="44"/>
      <c r="B128" s="61">
        <f t="shared" ref="B128:B142" si="26">+B127</f>
        <v>6</v>
      </c>
      <c r="C128" s="62" t="e">
        <f>VLOOKUP(D128,[1]Coverag!A:E,5,FALSE)</f>
        <v>#N/A</v>
      </c>
      <c r="D128" s="63"/>
      <c r="E128" s="64" t="e">
        <f>VLOOKUP(D128,[1]Coverag!A:E,2,FALSE)</f>
        <v>#N/A</v>
      </c>
      <c r="F128" s="65" t="e">
        <f>VLOOKUP(D128,#REF!,2,FALSE)</f>
        <v>#REF!</v>
      </c>
      <c r="G128" s="66" t="e">
        <f>VLOOKUP(E128,#REF!,2,FALSE)</f>
        <v>#N/A</v>
      </c>
      <c r="H128" s="67" t="e">
        <f>VLOOKUP(D128,[1]Coverag!A:E,3,FALSE)</f>
        <v>#N/A</v>
      </c>
      <c r="I128" s="68" t="e">
        <f>VLOOKUP(J128,#REF!,5,FALSE)</f>
        <v>#N/A</v>
      </c>
      <c r="J128" s="69" t="e">
        <f>VLOOKUP(D128,[1]Coverag!A:H,4,FALSE)</f>
        <v>#N/A</v>
      </c>
      <c r="K128" s="70"/>
      <c r="L128" s="71"/>
      <c r="M128" s="71"/>
      <c r="N128" s="71"/>
      <c r="O128" s="71"/>
      <c r="P128" s="71"/>
      <c r="Q128" s="71"/>
      <c r="R128" s="72"/>
      <c r="S128" s="43"/>
      <c r="T128" s="73"/>
      <c r="U128" s="74"/>
      <c r="V128" s="71"/>
      <c r="W128" s="71"/>
      <c r="X128" s="71"/>
      <c r="Y128" s="71"/>
      <c r="Z128" s="71"/>
      <c r="AA128" s="71"/>
      <c r="AB128" s="71"/>
      <c r="AC128" s="71"/>
    </row>
    <row r="129" spans="1:29" s="75" customFormat="1" ht="27.95" customHeight="1" thickTop="1" thickBot="1">
      <c r="A129" s="44"/>
      <c r="B129" s="76">
        <f t="shared" si="26"/>
        <v>6</v>
      </c>
      <c r="C129" s="62" t="e">
        <f>VLOOKUP(D129,[1]Coverag!A:E,5,FALSE)</f>
        <v>#N/A</v>
      </c>
      <c r="D129" s="63"/>
      <c r="E129" s="64" t="e">
        <f>VLOOKUP(D129,[1]Coverag!A:E,2,FALSE)</f>
        <v>#N/A</v>
      </c>
      <c r="F129" s="65" t="e">
        <f>VLOOKUP(D129,#REF!,2,FALSE)</f>
        <v>#REF!</v>
      </c>
      <c r="G129" s="66" t="e">
        <f>VLOOKUP(E129,#REF!,2,FALSE)</f>
        <v>#N/A</v>
      </c>
      <c r="H129" s="67" t="e">
        <f>VLOOKUP(D129,[1]Coverag!A:E,3,FALSE)</f>
        <v>#N/A</v>
      </c>
      <c r="I129" s="68" t="e">
        <f>VLOOKUP(J129,#REF!,5,FALSE)</f>
        <v>#N/A</v>
      </c>
      <c r="J129" s="69" t="e">
        <f>VLOOKUP(D129,[1]Coverag!A:H,4,FALSE)</f>
        <v>#N/A</v>
      </c>
      <c r="K129" s="77"/>
      <c r="L129" s="78"/>
      <c r="M129" s="78"/>
      <c r="N129" s="78"/>
      <c r="O129" s="78"/>
      <c r="P129" s="78"/>
      <c r="Q129" s="78"/>
      <c r="R129" s="79"/>
      <c r="S129" s="43"/>
      <c r="T129" s="80"/>
      <c r="U129" s="81"/>
      <c r="V129" s="78"/>
      <c r="W129" s="78"/>
      <c r="X129" s="78"/>
      <c r="Y129" s="78"/>
      <c r="Z129" s="78"/>
      <c r="AA129" s="78"/>
      <c r="AB129" s="78"/>
      <c r="AC129" s="78"/>
    </row>
    <row r="130" spans="1:29" s="75" customFormat="1" ht="27.95" customHeight="1" thickTop="1" thickBot="1">
      <c r="A130" s="44"/>
      <c r="B130" s="76">
        <f t="shared" si="26"/>
        <v>6</v>
      </c>
      <c r="C130" s="62" t="e">
        <f>VLOOKUP(D130,[1]Coverag!A:E,5,FALSE)</f>
        <v>#N/A</v>
      </c>
      <c r="D130" s="63"/>
      <c r="E130" s="64" t="e">
        <f>VLOOKUP(D130,[1]Coverag!A:E,2,FALSE)</f>
        <v>#N/A</v>
      </c>
      <c r="F130" s="65" t="e">
        <f>VLOOKUP(D130,#REF!,2,FALSE)</f>
        <v>#REF!</v>
      </c>
      <c r="G130" s="66" t="e">
        <f>VLOOKUP(E130,#REF!,2,FALSE)</f>
        <v>#N/A</v>
      </c>
      <c r="H130" s="67" t="e">
        <f>VLOOKUP(D130,[1]Coverag!A:E,3,FALSE)</f>
        <v>#N/A</v>
      </c>
      <c r="I130" s="68" t="e">
        <f>VLOOKUP(J130,#REF!,5,FALSE)</f>
        <v>#N/A</v>
      </c>
      <c r="J130" s="69" t="e">
        <f>VLOOKUP(D130,[1]Coverag!A:H,4,FALSE)</f>
        <v>#N/A</v>
      </c>
      <c r="K130" s="77"/>
      <c r="L130" s="78"/>
      <c r="M130" s="78"/>
      <c r="N130" s="78"/>
      <c r="O130" s="78"/>
      <c r="P130" s="78"/>
      <c r="Q130" s="78"/>
      <c r="R130" s="79"/>
      <c r="S130" s="43"/>
      <c r="T130" s="80"/>
      <c r="U130" s="81"/>
      <c r="V130" s="78"/>
      <c r="W130" s="78"/>
      <c r="X130" s="78"/>
      <c r="Y130" s="78"/>
      <c r="Z130" s="78"/>
      <c r="AA130" s="78"/>
      <c r="AB130" s="78"/>
      <c r="AC130" s="78"/>
    </row>
    <row r="131" spans="1:29" s="75" customFormat="1" ht="27.95" customHeight="1" thickTop="1" thickBot="1">
      <c r="A131" s="44"/>
      <c r="B131" s="76">
        <f t="shared" si="26"/>
        <v>6</v>
      </c>
      <c r="C131" s="62" t="e">
        <f>VLOOKUP(D131,[1]Coverag!A:E,5,FALSE)</f>
        <v>#N/A</v>
      </c>
      <c r="D131" s="99"/>
      <c r="E131" s="64" t="e">
        <f>VLOOKUP(D131,[1]Coverag!A:E,2,FALSE)</f>
        <v>#N/A</v>
      </c>
      <c r="F131" s="65" t="e">
        <f>VLOOKUP(D131,#REF!,2,FALSE)</f>
        <v>#REF!</v>
      </c>
      <c r="G131" s="66" t="e">
        <f>VLOOKUP(E131,#REF!,2,FALSE)</f>
        <v>#N/A</v>
      </c>
      <c r="H131" s="67" t="e">
        <f>VLOOKUP(D131,[1]Coverag!A:E,3,FALSE)</f>
        <v>#N/A</v>
      </c>
      <c r="I131" s="68" t="e">
        <f>VLOOKUP(J131,#REF!,5,FALSE)</f>
        <v>#N/A</v>
      </c>
      <c r="J131" s="69" t="e">
        <f>VLOOKUP(D131,[1]Coverag!A:H,4,FALSE)</f>
        <v>#N/A</v>
      </c>
      <c r="K131" s="77"/>
      <c r="L131" s="78"/>
      <c r="M131" s="78"/>
      <c r="N131" s="78"/>
      <c r="O131" s="78"/>
      <c r="P131" s="78"/>
      <c r="Q131" s="78"/>
      <c r="R131" s="79"/>
      <c r="S131" s="43"/>
      <c r="T131" s="80"/>
      <c r="U131" s="81"/>
      <c r="V131" s="78"/>
      <c r="W131" s="78"/>
      <c r="X131" s="78"/>
      <c r="Y131" s="78"/>
      <c r="Z131" s="78"/>
      <c r="AA131" s="78"/>
      <c r="AB131" s="78"/>
      <c r="AC131" s="78"/>
    </row>
    <row r="132" spans="1:29" s="75" customFormat="1" ht="27.95" customHeight="1" thickTop="1" thickBot="1">
      <c r="A132" s="44"/>
      <c r="B132" s="76">
        <f t="shared" si="26"/>
        <v>6</v>
      </c>
      <c r="C132" s="62" t="e">
        <f>VLOOKUP(D132,[1]Coverag!A:E,5,FALSE)</f>
        <v>#N/A</v>
      </c>
      <c r="D132" s="99"/>
      <c r="E132" s="64" t="e">
        <f>VLOOKUP(D132,[1]Coverag!A:E,2,FALSE)</f>
        <v>#N/A</v>
      </c>
      <c r="F132" s="65" t="e">
        <f>VLOOKUP(D132,#REF!,2,FALSE)</f>
        <v>#REF!</v>
      </c>
      <c r="G132" s="66" t="e">
        <f>VLOOKUP(E132,#REF!,2,FALSE)</f>
        <v>#N/A</v>
      </c>
      <c r="H132" s="67" t="e">
        <f>VLOOKUP(D132,[1]Coverag!A:E,3,FALSE)</f>
        <v>#N/A</v>
      </c>
      <c r="I132" s="68" t="e">
        <f>VLOOKUP(J132,#REF!,5,FALSE)</f>
        <v>#N/A</v>
      </c>
      <c r="J132" s="69" t="e">
        <f>VLOOKUP(D132,[1]Coverag!A:H,4,FALSE)</f>
        <v>#N/A</v>
      </c>
      <c r="K132" s="77"/>
      <c r="L132" s="78"/>
      <c r="M132" s="78"/>
      <c r="N132" s="78"/>
      <c r="O132" s="78"/>
      <c r="P132" s="78"/>
      <c r="Q132" s="78"/>
      <c r="R132" s="79"/>
      <c r="S132" s="43"/>
      <c r="T132" s="80"/>
      <c r="U132" s="81"/>
      <c r="V132" s="78"/>
      <c r="W132" s="78"/>
      <c r="X132" s="78"/>
      <c r="Y132" s="78"/>
      <c r="Z132" s="78"/>
      <c r="AA132" s="78"/>
      <c r="AB132" s="78"/>
      <c r="AC132" s="78"/>
    </row>
    <row r="133" spans="1:29" s="75" customFormat="1" ht="27.95" customHeight="1" thickTop="1" thickBot="1">
      <c r="A133" s="44"/>
      <c r="B133" s="76">
        <f t="shared" si="26"/>
        <v>6</v>
      </c>
      <c r="C133" s="62" t="e">
        <f>VLOOKUP(D133,[1]Coverag!A:E,5,FALSE)</f>
        <v>#N/A</v>
      </c>
      <c r="D133" s="63"/>
      <c r="E133" s="64" t="e">
        <f>VLOOKUP(D133,[1]Coverag!A:E,2,FALSE)</f>
        <v>#N/A</v>
      </c>
      <c r="F133" s="65" t="e">
        <f>VLOOKUP(D133,#REF!,2,FALSE)</f>
        <v>#REF!</v>
      </c>
      <c r="G133" s="66" t="e">
        <f>VLOOKUP(E133,#REF!,2,FALSE)</f>
        <v>#N/A</v>
      </c>
      <c r="H133" s="67" t="e">
        <f>VLOOKUP(D133,[1]Coverag!A:E,3,FALSE)</f>
        <v>#N/A</v>
      </c>
      <c r="I133" s="68" t="e">
        <f>VLOOKUP(J133,#REF!,5,FALSE)</f>
        <v>#N/A</v>
      </c>
      <c r="J133" s="69" t="e">
        <f>VLOOKUP(D133,[1]Coverag!A:H,4,FALSE)</f>
        <v>#N/A</v>
      </c>
      <c r="K133" s="77"/>
      <c r="L133" s="78"/>
      <c r="M133" s="78"/>
      <c r="N133" s="78"/>
      <c r="O133" s="78"/>
      <c r="P133" s="78"/>
      <c r="Q133" s="78"/>
      <c r="R133" s="79"/>
      <c r="S133" s="43"/>
      <c r="T133" s="80"/>
      <c r="U133" s="81"/>
      <c r="V133" s="78"/>
      <c r="W133" s="78"/>
      <c r="X133" s="78"/>
      <c r="Y133" s="78"/>
      <c r="Z133" s="78"/>
      <c r="AA133" s="78"/>
      <c r="AB133" s="78"/>
      <c r="AC133" s="78"/>
    </row>
    <row r="134" spans="1:29" s="75" customFormat="1" ht="27.95" customHeight="1" thickTop="1" thickBot="1">
      <c r="A134" s="44"/>
      <c r="B134" s="76">
        <f t="shared" si="26"/>
        <v>6</v>
      </c>
      <c r="C134" s="62" t="e">
        <f>VLOOKUP(D134,[1]Coverag!A:E,5,FALSE)</f>
        <v>#N/A</v>
      </c>
      <c r="D134" s="100"/>
      <c r="E134" s="64" t="e">
        <f>VLOOKUP(D134,[1]Coverag!A:E,2,FALSE)</f>
        <v>#N/A</v>
      </c>
      <c r="F134" s="65" t="e">
        <f>VLOOKUP(D134,#REF!,2,FALSE)</f>
        <v>#REF!</v>
      </c>
      <c r="G134" s="66" t="e">
        <f>VLOOKUP(E134,#REF!,2,FALSE)</f>
        <v>#N/A</v>
      </c>
      <c r="H134" s="67" t="e">
        <f>VLOOKUP(D134,[1]Coverag!A:E,3,FALSE)</f>
        <v>#N/A</v>
      </c>
      <c r="I134" s="68" t="e">
        <f>VLOOKUP(J134,#REF!,5,FALSE)</f>
        <v>#N/A</v>
      </c>
      <c r="J134" s="69" t="e">
        <f>VLOOKUP(D134,[1]Coverag!A:H,4,FALSE)</f>
        <v>#N/A</v>
      </c>
      <c r="K134" s="77"/>
      <c r="L134" s="78"/>
      <c r="M134" s="78"/>
      <c r="N134" s="78"/>
      <c r="O134" s="78"/>
      <c r="P134" s="78"/>
      <c r="Q134" s="78"/>
      <c r="R134" s="79"/>
      <c r="S134" s="43"/>
      <c r="T134" s="80"/>
      <c r="U134" s="81"/>
      <c r="V134" s="78"/>
      <c r="W134" s="78"/>
      <c r="X134" s="78"/>
      <c r="Y134" s="78"/>
      <c r="Z134" s="78"/>
      <c r="AA134" s="78"/>
      <c r="AB134" s="78"/>
      <c r="AC134" s="78"/>
    </row>
    <row r="135" spans="1:29" s="75" customFormat="1" ht="27.95" customHeight="1" thickTop="1" thickBot="1">
      <c r="A135" s="44"/>
      <c r="B135" s="76">
        <f t="shared" si="26"/>
        <v>6</v>
      </c>
      <c r="C135" s="62" t="e">
        <f>VLOOKUP(D135,[1]Coverag!A:E,5,FALSE)</f>
        <v>#N/A</v>
      </c>
      <c r="D135" s="81"/>
      <c r="E135" s="64" t="e">
        <f>VLOOKUP(D135,[1]Coverag!A:E,2,FALSE)</f>
        <v>#N/A</v>
      </c>
      <c r="F135" s="65" t="e">
        <f>VLOOKUP(D135,#REF!,2,FALSE)</f>
        <v>#REF!</v>
      </c>
      <c r="G135" s="66" t="e">
        <f>VLOOKUP(E135,#REF!,2,FALSE)</f>
        <v>#N/A</v>
      </c>
      <c r="H135" s="67" t="e">
        <f>VLOOKUP(D135,[1]Coverag!A:E,3,FALSE)</f>
        <v>#N/A</v>
      </c>
      <c r="I135" s="68" t="e">
        <f>VLOOKUP(J135,#REF!,5,FALSE)</f>
        <v>#N/A</v>
      </c>
      <c r="J135" s="69" t="e">
        <f>VLOOKUP(D135,[1]Coverag!A:H,4,FALSE)</f>
        <v>#N/A</v>
      </c>
      <c r="K135" s="77"/>
      <c r="L135" s="78"/>
      <c r="M135" s="78"/>
      <c r="N135" s="78"/>
      <c r="O135" s="78"/>
      <c r="P135" s="78"/>
      <c r="Q135" s="78"/>
      <c r="R135" s="79"/>
      <c r="S135" s="43"/>
      <c r="T135" s="80"/>
      <c r="U135" s="81"/>
      <c r="V135" s="78"/>
      <c r="W135" s="78"/>
      <c r="X135" s="78"/>
      <c r="Y135" s="78"/>
      <c r="Z135" s="78"/>
      <c r="AA135" s="78"/>
      <c r="AB135" s="78"/>
      <c r="AC135" s="78"/>
    </row>
    <row r="136" spans="1:29" s="75" customFormat="1" ht="27.95" customHeight="1" thickTop="1" thickBot="1">
      <c r="A136" s="44"/>
      <c r="B136" s="76">
        <f t="shared" si="26"/>
        <v>6</v>
      </c>
      <c r="C136" s="62" t="e">
        <f>VLOOKUP(D136,[1]Coverag!A:E,5,FALSE)</f>
        <v>#N/A</v>
      </c>
      <c r="D136" s="81"/>
      <c r="E136" s="64" t="e">
        <f>VLOOKUP(D136,[1]Coverag!A:E,2,FALSE)</f>
        <v>#N/A</v>
      </c>
      <c r="F136" s="65" t="e">
        <f>VLOOKUP(D136,#REF!,2,FALSE)</f>
        <v>#REF!</v>
      </c>
      <c r="G136" s="66" t="e">
        <f>VLOOKUP(E136,#REF!,2,FALSE)</f>
        <v>#N/A</v>
      </c>
      <c r="H136" s="67" t="e">
        <f>VLOOKUP(D136,[1]Coverag!A:E,3,FALSE)</f>
        <v>#N/A</v>
      </c>
      <c r="I136" s="68" t="e">
        <f>VLOOKUP(J136,#REF!,5,FALSE)</f>
        <v>#N/A</v>
      </c>
      <c r="J136" s="69" t="e">
        <f>VLOOKUP(D136,[1]Coverag!A:H,4,FALSE)</f>
        <v>#N/A</v>
      </c>
      <c r="K136" s="77"/>
      <c r="L136" s="78"/>
      <c r="M136" s="78"/>
      <c r="N136" s="78"/>
      <c r="O136" s="78"/>
      <c r="P136" s="78"/>
      <c r="Q136" s="78"/>
      <c r="R136" s="79"/>
      <c r="S136" s="43"/>
      <c r="T136" s="80"/>
      <c r="U136" s="81"/>
      <c r="V136" s="78"/>
      <c r="W136" s="78"/>
      <c r="X136" s="78"/>
      <c r="Y136" s="78"/>
      <c r="Z136" s="78"/>
      <c r="AA136" s="78"/>
      <c r="AB136" s="78"/>
      <c r="AC136" s="78"/>
    </row>
    <row r="137" spans="1:29" s="75" customFormat="1" ht="27.95" customHeight="1" thickTop="1" thickBot="1">
      <c r="A137" s="44"/>
      <c r="B137" s="76">
        <f t="shared" si="26"/>
        <v>6</v>
      </c>
      <c r="C137" s="62" t="e">
        <f>VLOOKUP(D137,[1]Coverag!A:E,5,FALSE)</f>
        <v>#N/A</v>
      </c>
      <c r="D137" s="81"/>
      <c r="E137" s="64" t="e">
        <f>VLOOKUP(D137,[1]Coverag!A:E,2,FALSE)</f>
        <v>#N/A</v>
      </c>
      <c r="F137" s="65" t="e">
        <f>VLOOKUP(D137,#REF!,2,FALSE)</f>
        <v>#REF!</v>
      </c>
      <c r="G137" s="66" t="e">
        <f>VLOOKUP(E137,#REF!,2,FALSE)</f>
        <v>#N/A</v>
      </c>
      <c r="H137" s="67" t="e">
        <f>VLOOKUP(D137,[1]Coverag!A:E,3,FALSE)</f>
        <v>#N/A</v>
      </c>
      <c r="I137" s="68" t="e">
        <f>VLOOKUP(J137,#REF!,5,FALSE)</f>
        <v>#N/A</v>
      </c>
      <c r="J137" s="69" t="e">
        <f>VLOOKUP(D137,[1]Coverag!A:H,4,FALSE)</f>
        <v>#N/A</v>
      </c>
      <c r="K137" s="77"/>
      <c r="L137" s="78"/>
      <c r="M137" s="78"/>
      <c r="N137" s="78"/>
      <c r="O137" s="78"/>
      <c r="P137" s="78"/>
      <c r="Q137" s="78"/>
      <c r="R137" s="79"/>
      <c r="S137" s="43"/>
      <c r="T137" s="80"/>
      <c r="U137" s="81"/>
      <c r="V137" s="78"/>
      <c r="W137" s="78"/>
      <c r="X137" s="78"/>
      <c r="Y137" s="78"/>
      <c r="Z137" s="78"/>
      <c r="AA137" s="78"/>
      <c r="AB137" s="78"/>
      <c r="AC137" s="78"/>
    </row>
    <row r="138" spans="1:29" s="75" customFormat="1" ht="27.95" customHeight="1" thickTop="1" thickBot="1">
      <c r="A138" s="44"/>
      <c r="B138" s="76">
        <f t="shared" si="26"/>
        <v>6</v>
      </c>
      <c r="C138" s="62" t="e">
        <f>VLOOKUP(D138,[1]Coverag!A:E,5,FALSE)</f>
        <v>#N/A</v>
      </c>
      <c r="D138" s="81"/>
      <c r="E138" s="64" t="e">
        <f>VLOOKUP(D138,[1]Coverag!A:E,2,FALSE)</f>
        <v>#N/A</v>
      </c>
      <c r="F138" s="65" t="e">
        <f>VLOOKUP(D138,#REF!,2,FALSE)</f>
        <v>#REF!</v>
      </c>
      <c r="G138" s="66" t="e">
        <f>VLOOKUP(E138,#REF!,2,FALSE)</f>
        <v>#N/A</v>
      </c>
      <c r="H138" s="67" t="e">
        <f>VLOOKUP(D138,[1]Coverag!A:E,3,FALSE)</f>
        <v>#N/A</v>
      </c>
      <c r="I138" s="68" t="e">
        <f>VLOOKUP(J138,#REF!,5,FALSE)</f>
        <v>#N/A</v>
      </c>
      <c r="J138" s="69" t="e">
        <f>VLOOKUP(D138,[1]Coverag!A:H,4,FALSE)</f>
        <v>#N/A</v>
      </c>
      <c r="K138" s="77"/>
      <c r="L138" s="78"/>
      <c r="M138" s="78"/>
      <c r="N138" s="78"/>
      <c r="O138" s="78"/>
      <c r="P138" s="78"/>
      <c r="Q138" s="78"/>
      <c r="R138" s="79"/>
      <c r="S138" s="43"/>
      <c r="T138" s="80"/>
      <c r="U138" s="81"/>
      <c r="V138" s="78"/>
      <c r="W138" s="78"/>
      <c r="X138" s="78"/>
      <c r="Y138" s="78"/>
      <c r="Z138" s="78"/>
      <c r="AA138" s="78"/>
      <c r="AB138" s="78"/>
      <c r="AC138" s="78"/>
    </row>
    <row r="139" spans="1:29" s="75" customFormat="1" ht="27.95" customHeight="1" thickTop="1" thickBot="1">
      <c r="A139" s="44"/>
      <c r="B139" s="76">
        <f t="shared" si="26"/>
        <v>6</v>
      </c>
      <c r="C139" s="62" t="e">
        <f>VLOOKUP(D139,[1]Coverag!A:E,5,FALSE)</f>
        <v>#N/A</v>
      </c>
      <c r="D139" s="81"/>
      <c r="E139" s="64" t="e">
        <f>VLOOKUP(D139,[1]Coverag!A:E,2,FALSE)</f>
        <v>#N/A</v>
      </c>
      <c r="F139" s="65" t="e">
        <f>VLOOKUP(D139,#REF!,2,FALSE)</f>
        <v>#REF!</v>
      </c>
      <c r="G139" s="66" t="e">
        <f>VLOOKUP(E139,#REF!,2,FALSE)</f>
        <v>#N/A</v>
      </c>
      <c r="H139" s="67" t="e">
        <f>VLOOKUP(D139,[1]Coverag!A:E,3,FALSE)</f>
        <v>#N/A</v>
      </c>
      <c r="I139" s="68" t="e">
        <f>VLOOKUP(J139,#REF!,5,FALSE)</f>
        <v>#N/A</v>
      </c>
      <c r="J139" s="69" t="e">
        <f>VLOOKUP(D139,[1]Coverag!A:H,4,FALSE)</f>
        <v>#N/A</v>
      </c>
      <c r="K139" s="77"/>
      <c r="L139" s="78"/>
      <c r="M139" s="78"/>
      <c r="N139" s="78"/>
      <c r="O139" s="78"/>
      <c r="P139" s="78"/>
      <c r="Q139" s="78"/>
      <c r="R139" s="79"/>
      <c r="S139" s="43"/>
      <c r="T139" s="80"/>
      <c r="U139" s="81"/>
      <c r="V139" s="78"/>
      <c r="W139" s="78"/>
      <c r="X139" s="78"/>
      <c r="Y139" s="78"/>
      <c r="Z139" s="78"/>
      <c r="AA139" s="78"/>
      <c r="AB139" s="78"/>
      <c r="AC139" s="78"/>
    </row>
    <row r="140" spans="1:29" s="75" customFormat="1" ht="27.95" customHeight="1" thickTop="1" thickBot="1">
      <c r="A140" s="44"/>
      <c r="B140" s="76">
        <f t="shared" si="26"/>
        <v>6</v>
      </c>
      <c r="C140" s="62" t="e">
        <f>VLOOKUP(D140,[1]Coverag!A:E,5,FALSE)</f>
        <v>#N/A</v>
      </c>
      <c r="D140" s="81"/>
      <c r="E140" s="64" t="e">
        <f>VLOOKUP(D140,[1]Coverag!A:E,2,FALSE)</f>
        <v>#N/A</v>
      </c>
      <c r="F140" s="65" t="e">
        <f>VLOOKUP(D140,#REF!,2,FALSE)</f>
        <v>#REF!</v>
      </c>
      <c r="G140" s="66" t="e">
        <f>VLOOKUP(E140,#REF!,2,FALSE)</f>
        <v>#N/A</v>
      </c>
      <c r="H140" s="67" t="e">
        <f>VLOOKUP(D140,[1]Coverag!A:E,3,FALSE)</f>
        <v>#N/A</v>
      </c>
      <c r="I140" s="68" t="e">
        <f>VLOOKUP(J140,#REF!,5,FALSE)</f>
        <v>#N/A</v>
      </c>
      <c r="J140" s="69" t="e">
        <f>VLOOKUP(D140,[1]Coverag!A:H,4,FALSE)</f>
        <v>#N/A</v>
      </c>
      <c r="K140" s="77"/>
      <c r="L140" s="78"/>
      <c r="M140" s="78"/>
      <c r="N140" s="78"/>
      <c r="O140" s="78"/>
      <c r="P140" s="78"/>
      <c r="Q140" s="78"/>
      <c r="R140" s="79"/>
      <c r="S140" s="43"/>
      <c r="T140" s="80"/>
      <c r="U140" s="81"/>
      <c r="V140" s="78"/>
      <c r="W140" s="78"/>
      <c r="X140" s="78"/>
      <c r="Y140" s="78"/>
      <c r="Z140" s="78"/>
      <c r="AA140" s="78"/>
      <c r="AB140" s="78"/>
      <c r="AC140" s="78"/>
    </row>
    <row r="141" spans="1:29" s="75" customFormat="1" ht="27.95" customHeight="1" thickTop="1" thickBot="1">
      <c r="A141" s="44"/>
      <c r="B141" s="76">
        <f t="shared" si="26"/>
        <v>6</v>
      </c>
      <c r="C141" s="62" t="e">
        <f>VLOOKUP(D141,[1]Coverag!A:E,5,FALSE)</f>
        <v>#N/A</v>
      </c>
      <c r="D141" s="81"/>
      <c r="E141" s="64" t="e">
        <f>VLOOKUP(D141,[1]Coverag!A:E,2,FALSE)</f>
        <v>#N/A</v>
      </c>
      <c r="F141" s="65" t="e">
        <f>VLOOKUP(D141,#REF!,2,FALSE)</f>
        <v>#REF!</v>
      </c>
      <c r="G141" s="66" t="e">
        <f>VLOOKUP(E141,#REF!,2,FALSE)</f>
        <v>#N/A</v>
      </c>
      <c r="H141" s="67" t="e">
        <f>VLOOKUP(D141,[1]Coverag!A:E,3,FALSE)</f>
        <v>#N/A</v>
      </c>
      <c r="I141" s="68" t="e">
        <f>VLOOKUP(J141,#REF!,5,FALSE)</f>
        <v>#N/A</v>
      </c>
      <c r="J141" s="69" t="e">
        <f>VLOOKUP(D141,[1]Coverag!A:H,4,FALSE)</f>
        <v>#N/A</v>
      </c>
      <c r="K141" s="77"/>
      <c r="L141" s="78"/>
      <c r="M141" s="78"/>
      <c r="N141" s="78"/>
      <c r="O141" s="78"/>
      <c r="P141" s="78"/>
      <c r="Q141" s="78"/>
      <c r="R141" s="79"/>
      <c r="S141" s="43"/>
      <c r="T141" s="80"/>
      <c r="U141" s="81"/>
      <c r="V141" s="78"/>
      <c r="W141" s="78"/>
      <c r="X141" s="78"/>
      <c r="Y141" s="78"/>
      <c r="Z141" s="78"/>
      <c r="AA141" s="78"/>
      <c r="AB141" s="78"/>
      <c r="AC141" s="78"/>
    </row>
    <row r="142" spans="1:29" s="75" customFormat="1" ht="27.95" customHeight="1" thickTop="1" thickBot="1">
      <c r="A142" s="44"/>
      <c r="B142" s="76">
        <f t="shared" si="26"/>
        <v>6</v>
      </c>
      <c r="C142" s="62" t="e">
        <f>VLOOKUP(D142,[1]Coverag!A:E,5,FALSE)</f>
        <v>#N/A</v>
      </c>
      <c r="D142" s="81"/>
      <c r="E142" s="64" t="e">
        <f>VLOOKUP(D142,[1]Coverag!A:E,2,FALSE)</f>
        <v>#N/A</v>
      </c>
      <c r="F142" s="65" t="e">
        <f>VLOOKUP(D142,#REF!,2,FALSE)</f>
        <v>#REF!</v>
      </c>
      <c r="G142" s="66" t="e">
        <f>VLOOKUP(E142,#REF!,2,FALSE)</f>
        <v>#N/A</v>
      </c>
      <c r="H142" s="67" t="e">
        <f>VLOOKUP(D142,[1]Coverag!A:E,3,FALSE)</f>
        <v>#N/A</v>
      </c>
      <c r="I142" s="68" t="e">
        <f>VLOOKUP(J142,#REF!,5,FALSE)</f>
        <v>#N/A</v>
      </c>
      <c r="J142" s="69" t="e">
        <f>VLOOKUP(D142,[1]Coverag!A:H,4,FALSE)</f>
        <v>#N/A</v>
      </c>
      <c r="K142" s="77"/>
      <c r="L142" s="78"/>
      <c r="M142" s="78"/>
      <c r="N142" s="78"/>
      <c r="O142" s="78"/>
      <c r="P142" s="78"/>
      <c r="Q142" s="78"/>
      <c r="R142" s="79"/>
      <c r="S142" s="43"/>
      <c r="T142" s="80"/>
      <c r="U142" s="81"/>
      <c r="V142" s="78"/>
      <c r="W142" s="78"/>
      <c r="X142" s="78"/>
      <c r="Y142" s="78"/>
      <c r="Z142" s="78"/>
      <c r="AA142" s="78"/>
      <c r="AB142" s="78"/>
      <c r="AC142" s="78"/>
    </row>
    <row r="143" spans="1:29" s="96" customFormat="1" ht="27.95" customHeight="1" thickTop="1" thickBot="1">
      <c r="A143" s="44"/>
      <c r="B143" s="84"/>
      <c r="C143" s="84"/>
      <c r="D143" s="85" t="s">
        <v>24</v>
      </c>
      <c r="E143" s="86"/>
      <c r="F143" s="86"/>
      <c r="G143" s="87"/>
      <c r="H143" s="88"/>
      <c r="I143" s="89"/>
      <c r="J143" s="90"/>
      <c r="K143" s="91">
        <f t="shared" ref="K143:R143" si="27">SUM(K128:K142)</f>
        <v>0</v>
      </c>
      <c r="L143" s="92">
        <f t="shared" si="27"/>
        <v>0</v>
      </c>
      <c r="M143" s="92">
        <f t="shared" si="27"/>
        <v>0</v>
      </c>
      <c r="N143" s="92">
        <f t="shared" si="27"/>
        <v>0</v>
      </c>
      <c r="O143" s="92">
        <f t="shared" si="27"/>
        <v>0</v>
      </c>
      <c r="P143" s="92">
        <f t="shared" si="27"/>
        <v>0</v>
      </c>
      <c r="Q143" s="92">
        <f t="shared" si="27"/>
        <v>0</v>
      </c>
      <c r="R143" s="93">
        <f t="shared" si="27"/>
        <v>0</v>
      </c>
      <c r="S143" s="94"/>
      <c r="T143" s="88"/>
      <c r="U143" s="95"/>
      <c r="V143" s="91">
        <f>SUM(V128:V142)</f>
        <v>0</v>
      </c>
      <c r="W143" s="91">
        <f>SUM(W128:W142)</f>
        <v>0</v>
      </c>
      <c r="X143" s="91">
        <f>SUM(X128:X142)</f>
        <v>0</v>
      </c>
      <c r="Y143" s="91">
        <f>SUM(Y128:Y142)</f>
        <v>0</v>
      </c>
      <c r="Z143" s="91">
        <f t="shared" ref="Z143:AC143" si="28">SUM(Z128:Z142)</f>
        <v>0</v>
      </c>
      <c r="AA143" s="91">
        <f t="shared" si="28"/>
        <v>0</v>
      </c>
      <c r="AB143" s="91">
        <f t="shared" si="28"/>
        <v>0</v>
      </c>
      <c r="AC143" s="91">
        <f t="shared" si="28"/>
        <v>0</v>
      </c>
    </row>
    <row r="144" spans="1:29" ht="27.95" customHeight="1" thickTop="1">
      <c r="B144" s="97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42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</row>
    <row r="145" spans="1:29" ht="31.5" customHeight="1" thickBot="1">
      <c r="B145" s="37"/>
      <c r="C145" s="37" t="s">
        <v>7</v>
      </c>
      <c r="D145" s="38"/>
      <c r="E145" s="39"/>
      <c r="F145" s="39"/>
      <c r="G145" s="39"/>
      <c r="H145" s="40" t="s">
        <v>8</v>
      </c>
      <c r="I145" s="40"/>
      <c r="J145" s="40"/>
      <c r="K145" s="39"/>
      <c r="L145" s="39"/>
      <c r="M145" s="41"/>
      <c r="N145" s="41"/>
      <c r="O145" s="42"/>
      <c r="P145" s="42"/>
      <c r="Q145" s="42"/>
      <c r="R145" s="42"/>
      <c r="S145" s="42"/>
      <c r="T145" s="38"/>
      <c r="U145" s="38"/>
      <c r="V145" s="38"/>
      <c r="W145" s="38"/>
      <c r="X145" s="38"/>
      <c r="Y145" s="38"/>
      <c r="Z145" s="38"/>
      <c r="AA145" s="38"/>
      <c r="AB145" s="43"/>
      <c r="AC145" s="43"/>
    </row>
    <row r="146" spans="1:29" s="60" customFormat="1" ht="29.25" customHeight="1" thickTop="1" thickBot="1">
      <c r="A146" s="44">
        <v>7</v>
      </c>
      <c r="B146" s="45">
        <v>7</v>
      </c>
      <c r="C146" s="46" t="s">
        <v>9</v>
      </c>
      <c r="D146" s="47" t="s">
        <v>10</v>
      </c>
      <c r="E146" s="48" t="s">
        <v>11</v>
      </c>
      <c r="F146" s="49"/>
      <c r="G146" s="50"/>
      <c r="H146" s="51" t="s">
        <v>12</v>
      </c>
      <c r="I146" s="52"/>
      <c r="J146" s="53" t="s">
        <v>13</v>
      </c>
      <c r="K146" s="54" t="str">
        <f t="shared" ref="K146:R146" si="29">K32</f>
        <v>TRENDO</v>
      </c>
      <c r="L146" s="54" t="str">
        <f t="shared" si="29"/>
        <v>PREG50</v>
      </c>
      <c r="M146" s="54" t="str">
        <f t="shared" si="29"/>
        <v>PREG100</v>
      </c>
      <c r="N146" s="54" t="str">
        <f t="shared" si="29"/>
        <v>PROS</v>
      </c>
      <c r="O146" s="54" t="str">
        <f t="shared" si="29"/>
        <v>AVO</v>
      </c>
      <c r="P146" s="54" t="str">
        <f t="shared" si="29"/>
        <v>ASPA</v>
      </c>
      <c r="Q146" s="54" t="str">
        <f t="shared" si="29"/>
        <v>VAIL</v>
      </c>
      <c r="R146" s="54" t="str">
        <f t="shared" si="29"/>
        <v>STAZO</v>
      </c>
      <c r="S146" s="57"/>
      <c r="T146" s="58" t="str">
        <f t="shared" ref="T146:AC146" si="30">T32</f>
        <v>Hospital</v>
      </c>
      <c r="U146" s="58" t="str">
        <f t="shared" si="30"/>
        <v xml:space="preserve">clinic </v>
      </c>
      <c r="V146" s="58" t="str">
        <f t="shared" si="30"/>
        <v>TRENDO</v>
      </c>
      <c r="W146" s="58" t="str">
        <f t="shared" si="30"/>
        <v>PREG50</v>
      </c>
      <c r="X146" s="58" t="str">
        <f t="shared" si="30"/>
        <v>PREG100</v>
      </c>
      <c r="Y146" s="58" t="str">
        <f t="shared" si="30"/>
        <v>PROS</v>
      </c>
      <c r="Z146" s="58" t="str">
        <f t="shared" si="30"/>
        <v>AVO</v>
      </c>
      <c r="AA146" s="58" t="str">
        <f t="shared" si="30"/>
        <v>ASPA</v>
      </c>
      <c r="AB146" s="58" t="str">
        <f t="shared" si="30"/>
        <v>VAIL</v>
      </c>
      <c r="AC146" s="58" t="str">
        <f t="shared" si="30"/>
        <v>STAZO</v>
      </c>
    </row>
    <row r="147" spans="1:29" s="75" customFormat="1" ht="27.95" customHeight="1" thickTop="1" thickBot="1">
      <c r="A147" s="44"/>
      <c r="B147" s="61">
        <f t="shared" ref="B147:B161" si="31">+B146</f>
        <v>7</v>
      </c>
      <c r="C147" s="62" t="e">
        <f>VLOOKUP(D147,[1]Coverag!A:E,5,FALSE)</f>
        <v>#N/A</v>
      </c>
      <c r="D147" s="63"/>
      <c r="E147" s="64" t="e">
        <f>VLOOKUP(D147,[1]Coverag!A:E,2,FALSE)</f>
        <v>#N/A</v>
      </c>
      <c r="F147" s="65" t="e">
        <f>VLOOKUP(D147,#REF!,2,FALSE)</f>
        <v>#REF!</v>
      </c>
      <c r="G147" s="66" t="e">
        <f>VLOOKUP(E147,#REF!,2,FALSE)</f>
        <v>#N/A</v>
      </c>
      <c r="H147" s="67" t="e">
        <f>VLOOKUP(D147,[1]Coverag!A:E,3,FALSE)</f>
        <v>#N/A</v>
      </c>
      <c r="I147" s="68" t="e">
        <f>VLOOKUP(J147,#REF!,5,FALSE)</f>
        <v>#N/A</v>
      </c>
      <c r="J147" s="69" t="e">
        <f>VLOOKUP(D147,[1]Coverag!A:H,4,FALSE)</f>
        <v>#N/A</v>
      </c>
      <c r="K147" s="70"/>
      <c r="L147" s="71"/>
      <c r="M147" s="71"/>
      <c r="N147" s="71"/>
      <c r="O147" s="71"/>
      <c r="P147" s="71"/>
      <c r="Q147" s="71"/>
      <c r="R147" s="72"/>
      <c r="S147" s="43"/>
      <c r="T147" s="73"/>
      <c r="U147" s="74"/>
      <c r="V147" s="71"/>
      <c r="W147" s="71"/>
      <c r="X147" s="71"/>
      <c r="Y147" s="71"/>
      <c r="Z147" s="71"/>
      <c r="AA147" s="71"/>
      <c r="AB147" s="71"/>
      <c r="AC147" s="71"/>
    </row>
    <row r="148" spans="1:29" s="75" customFormat="1" ht="27.95" customHeight="1" thickTop="1" thickBot="1">
      <c r="A148" s="44"/>
      <c r="B148" s="76">
        <f t="shared" si="31"/>
        <v>7</v>
      </c>
      <c r="C148" s="62" t="e">
        <f>VLOOKUP(D148,[1]Coverag!A:E,5,FALSE)</f>
        <v>#N/A</v>
      </c>
      <c r="D148" s="63"/>
      <c r="E148" s="64" t="e">
        <f>VLOOKUP(D148,[1]Coverag!A:E,2,FALSE)</f>
        <v>#N/A</v>
      </c>
      <c r="F148" s="65" t="e">
        <f>VLOOKUP(D148,#REF!,2,FALSE)</f>
        <v>#REF!</v>
      </c>
      <c r="G148" s="66" t="e">
        <f>VLOOKUP(E148,#REF!,2,FALSE)</f>
        <v>#N/A</v>
      </c>
      <c r="H148" s="67" t="e">
        <f>VLOOKUP(D148,[1]Coverag!A:E,3,FALSE)</f>
        <v>#N/A</v>
      </c>
      <c r="I148" s="68" t="e">
        <f>VLOOKUP(J148,#REF!,5,FALSE)</f>
        <v>#N/A</v>
      </c>
      <c r="J148" s="69" t="e">
        <f>VLOOKUP(D148,[1]Coverag!A:H,4,FALSE)</f>
        <v>#N/A</v>
      </c>
      <c r="K148" s="77"/>
      <c r="L148" s="78"/>
      <c r="M148" s="78"/>
      <c r="N148" s="78"/>
      <c r="O148" s="78"/>
      <c r="P148" s="78"/>
      <c r="Q148" s="78"/>
      <c r="R148" s="79"/>
      <c r="S148" s="43"/>
      <c r="T148" s="80"/>
      <c r="U148" s="81"/>
      <c r="V148" s="78"/>
      <c r="W148" s="78"/>
      <c r="X148" s="78"/>
      <c r="Y148" s="78"/>
      <c r="Z148" s="78"/>
      <c r="AA148" s="78"/>
      <c r="AB148" s="78"/>
      <c r="AC148" s="78"/>
    </row>
    <row r="149" spans="1:29" s="75" customFormat="1" ht="27.95" customHeight="1" thickTop="1" thickBot="1">
      <c r="A149" s="44"/>
      <c r="B149" s="76">
        <f t="shared" si="31"/>
        <v>7</v>
      </c>
      <c r="C149" s="62" t="e">
        <f>VLOOKUP(D149,[1]Coverag!A:E,5,FALSE)</f>
        <v>#N/A</v>
      </c>
      <c r="D149" s="63"/>
      <c r="E149" s="64" t="e">
        <f>VLOOKUP(D149,[1]Coverag!A:E,2,FALSE)</f>
        <v>#N/A</v>
      </c>
      <c r="F149" s="65" t="e">
        <f>VLOOKUP(D149,#REF!,2,FALSE)</f>
        <v>#REF!</v>
      </c>
      <c r="G149" s="66" t="e">
        <f>VLOOKUP(E149,#REF!,2,FALSE)</f>
        <v>#N/A</v>
      </c>
      <c r="H149" s="67" t="e">
        <f>VLOOKUP(D149,[1]Coverag!A:E,3,FALSE)</f>
        <v>#N/A</v>
      </c>
      <c r="I149" s="68" t="e">
        <f>VLOOKUP(J149,#REF!,5,FALSE)</f>
        <v>#N/A</v>
      </c>
      <c r="J149" s="69" t="e">
        <f>VLOOKUP(D149,[1]Coverag!A:H,4,FALSE)</f>
        <v>#N/A</v>
      </c>
      <c r="K149" s="77"/>
      <c r="L149" s="78"/>
      <c r="M149" s="78"/>
      <c r="N149" s="78"/>
      <c r="O149" s="78"/>
      <c r="P149" s="78"/>
      <c r="Q149" s="78"/>
      <c r="R149" s="79"/>
      <c r="S149" s="43"/>
      <c r="T149" s="80"/>
      <c r="U149" s="81"/>
      <c r="V149" s="78"/>
      <c r="W149" s="78"/>
      <c r="X149" s="78"/>
      <c r="Y149" s="78"/>
      <c r="Z149" s="78"/>
      <c r="AA149" s="78"/>
      <c r="AB149" s="78"/>
      <c r="AC149" s="78"/>
    </row>
    <row r="150" spans="1:29" s="75" customFormat="1" ht="27.95" customHeight="1" thickTop="1" thickBot="1">
      <c r="A150" s="44"/>
      <c r="B150" s="76">
        <f t="shared" si="31"/>
        <v>7</v>
      </c>
      <c r="C150" s="62" t="e">
        <f>VLOOKUP(D150,[1]Coverag!A:E,5,FALSE)</f>
        <v>#N/A</v>
      </c>
      <c r="D150" s="99"/>
      <c r="E150" s="64" t="e">
        <f>VLOOKUP(D150,[1]Coverag!A:E,2,FALSE)</f>
        <v>#N/A</v>
      </c>
      <c r="F150" s="65" t="e">
        <f>VLOOKUP(D150,#REF!,2,FALSE)</f>
        <v>#REF!</v>
      </c>
      <c r="G150" s="66" t="e">
        <f>VLOOKUP(E150,#REF!,2,FALSE)</f>
        <v>#N/A</v>
      </c>
      <c r="H150" s="67" t="e">
        <f>VLOOKUP(D150,[1]Coverag!A:E,3,FALSE)</f>
        <v>#N/A</v>
      </c>
      <c r="I150" s="68" t="e">
        <f>VLOOKUP(J150,#REF!,5,FALSE)</f>
        <v>#N/A</v>
      </c>
      <c r="J150" s="69" t="e">
        <f>VLOOKUP(D150,[1]Coverag!A:H,4,FALSE)</f>
        <v>#N/A</v>
      </c>
      <c r="K150" s="77"/>
      <c r="L150" s="78"/>
      <c r="M150" s="78"/>
      <c r="N150" s="78"/>
      <c r="O150" s="78"/>
      <c r="P150" s="78"/>
      <c r="Q150" s="78"/>
      <c r="R150" s="79"/>
      <c r="S150" s="43"/>
      <c r="T150" s="80"/>
      <c r="U150" s="81"/>
      <c r="V150" s="78"/>
      <c r="W150" s="78"/>
      <c r="X150" s="78"/>
      <c r="Y150" s="78"/>
      <c r="Z150" s="78"/>
      <c r="AA150" s="78"/>
      <c r="AB150" s="78"/>
      <c r="AC150" s="78"/>
    </row>
    <row r="151" spans="1:29" s="75" customFormat="1" ht="27.95" customHeight="1" thickTop="1" thickBot="1">
      <c r="A151" s="44"/>
      <c r="B151" s="76">
        <f t="shared" si="31"/>
        <v>7</v>
      </c>
      <c r="C151" s="62" t="e">
        <f>VLOOKUP(D151,[1]Coverag!A:E,5,FALSE)</f>
        <v>#N/A</v>
      </c>
      <c r="D151" s="99"/>
      <c r="E151" s="64" t="e">
        <f>VLOOKUP(D151,[1]Coverag!A:E,2,FALSE)</f>
        <v>#N/A</v>
      </c>
      <c r="F151" s="65" t="e">
        <f>VLOOKUP(D151,#REF!,2,FALSE)</f>
        <v>#REF!</v>
      </c>
      <c r="G151" s="66" t="e">
        <f>VLOOKUP(E151,#REF!,2,FALSE)</f>
        <v>#N/A</v>
      </c>
      <c r="H151" s="67" t="e">
        <f>VLOOKUP(D151,[1]Coverag!A:E,3,FALSE)</f>
        <v>#N/A</v>
      </c>
      <c r="I151" s="68" t="e">
        <f>VLOOKUP(J151,#REF!,5,FALSE)</f>
        <v>#N/A</v>
      </c>
      <c r="J151" s="69" t="e">
        <f>VLOOKUP(D151,[1]Coverag!A:H,4,FALSE)</f>
        <v>#N/A</v>
      </c>
      <c r="K151" s="77"/>
      <c r="L151" s="78"/>
      <c r="M151" s="78"/>
      <c r="N151" s="78"/>
      <c r="O151" s="78"/>
      <c r="P151" s="78"/>
      <c r="Q151" s="78"/>
      <c r="R151" s="79"/>
      <c r="S151" s="43"/>
      <c r="T151" s="80"/>
      <c r="U151" s="81"/>
      <c r="V151" s="78"/>
      <c r="W151" s="78"/>
      <c r="X151" s="78"/>
      <c r="Y151" s="78"/>
      <c r="Z151" s="78"/>
      <c r="AA151" s="78"/>
      <c r="AB151" s="78"/>
      <c r="AC151" s="78"/>
    </row>
    <row r="152" spans="1:29" s="75" customFormat="1" ht="27.95" customHeight="1" thickTop="1" thickBot="1">
      <c r="A152" s="44"/>
      <c r="B152" s="76">
        <f t="shared" si="31"/>
        <v>7</v>
      </c>
      <c r="C152" s="62" t="e">
        <f>VLOOKUP(D152,[1]Coverag!A:E,5,FALSE)</f>
        <v>#N/A</v>
      </c>
      <c r="D152" s="63"/>
      <c r="E152" s="64" t="e">
        <f>VLOOKUP(D152,[1]Coverag!A:E,2,FALSE)</f>
        <v>#N/A</v>
      </c>
      <c r="F152" s="65" t="e">
        <f>VLOOKUP(D152,#REF!,2,FALSE)</f>
        <v>#REF!</v>
      </c>
      <c r="G152" s="66" t="e">
        <f>VLOOKUP(E152,#REF!,2,FALSE)</f>
        <v>#N/A</v>
      </c>
      <c r="H152" s="67" t="e">
        <f>VLOOKUP(D152,[1]Coverag!A:E,3,FALSE)</f>
        <v>#N/A</v>
      </c>
      <c r="I152" s="68" t="e">
        <f>VLOOKUP(J152,#REF!,5,FALSE)</f>
        <v>#N/A</v>
      </c>
      <c r="J152" s="69" t="e">
        <f>VLOOKUP(D152,[1]Coverag!A:H,4,FALSE)</f>
        <v>#N/A</v>
      </c>
      <c r="K152" s="77"/>
      <c r="L152" s="78"/>
      <c r="M152" s="78"/>
      <c r="N152" s="78"/>
      <c r="O152" s="78"/>
      <c r="P152" s="78"/>
      <c r="Q152" s="78"/>
      <c r="R152" s="79"/>
      <c r="S152" s="43"/>
      <c r="T152" s="80"/>
      <c r="U152" s="81"/>
      <c r="V152" s="78"/>
      <c r="W152" s="78"/>
      <c r="X152" s="78"/>
      <c r="Y152" s="78"/>
      <c r="Z152" s="78"/>
      <c r="AA152" s="78"/>
      <c r="AB152" s="78"/>
      <c r="AC152" s="78"/>
    </row>
    <row r="153" spans="1:29" s="75" customFormat="1" ht="27.95" customHeight="1" thickTop="1" thickBot="1">
      <c r="A153" s="44"/>
      <c r="B153" s="76">
        <f t="shared" si="31"/>
        <v>7</v>
      </c>
      <c r="C153" s="62" t="e">
        <f>VLOOKUP(D153,[1]Coverag!A:E,5,FALSE)</f>
        <v>#N/A</v>
      </c>
      <c r="D153" s="100"/>
      <c r="E153" s="64" t="e">
        <f>VLOOKUP(D153,[1]Coverag!A:E,2,FALSE)</f>
        <v>#N/A</v>
      </c>
      <c r="F153" s="65" t="e">
        <f>VLOOKUP(D153,#REF!,2,FALSE)</f>
        <v>#REF!</v>
      </c>
      <c r="G153" s="66" t="e">
        <f>VLOOKUP(E153,#REF!,2,FALSE)</f>
        <v>#N/A</v>
      </c>
      <c r="H153" s="67" t="e">
        <f>VLOOKUP(D153,[1]Coverag!A:E,3,FALSE)</f>
        <v>#N/A</v>
      </c>
      <c r="I153" s="68" t="e">
        <f>VLOOKUP(J153,#REF!,5,FALSE)</f>
        <v>#N/A</v>
      </c>
      <c r="J153" s="69" t="e">
        <f>VLOOKUP(D153,[1]Coverag!A:H,4,FALSE)</f>
        <v>#N/A</v>
      </c>
      <c r="K153" s="77"/>
      <c r="L153" s="78"/>
      <c r="M153" s="78"/>
      <c r="N153" s="78"/>
      <c r="O153" s="78"/>
      <c r="P153" s="78"/>
      <c r="Q153" s="78"/>
      <c r="R153" s="79"/>
      <c r="S153" s="43"/>
      <c r="T153" s="80"/>
      <c r="U153" s="81"/>
      <c r="V153" s="78"/>
      <c r="W153" s="78"/>
      <c r="X153" s="78"/>
      <c r="Y153" s="78"/>
      <c r="Z153" s="78"/>
      <c r="AA153" s="78"/>
      <c r="AB153" s="78"/>
      <c r="AC153" s="78"/>
    </row>
    <row r="154" spans="1:29" s="75" customFormat="1" ht="27.95" customHeight="1" thickTop="1" thickBot="1">
      <c r="A154" s="44"/>
      <c r="B154" s="76">
        <f t="shared" si="31"/>
        <v>7</v>
      </c>
      <c r="C154" s="62" t="e">
        <f>VLOOKUP(D154,[1]Coverag!A:E,5,FALSE)</f>
        <v>#N/A</v>
      </c>
      <c r="D154" s="81"/>
      <c r="E154" s="64" t="e">
        <f>VLOOKUP(D154,[1]Coverag!A:E,2,FALSE)</f>
        <v>#N/A</v>
      </c>
      <c r="F154" s="65" t="e">
        <f>VLOOKUP(D154,#REF!,2,FALSE)</f>
        <v>#REF!</v>
      </c>
      <c r="G154" s="66" t="e">
        <f>VLOOKUP(E154,#REF!,2,FALSE)</f>
        <v>#N/A</v>
      </c>
      <c r="H154" s="67" t="e">
        <f>VLOOKUP(D154,[1]Coverag!A:E,3,FALSE)</f>
        <v>#N/A</v>
      </c>
      <c r="I154" s="68" t="e">
        <f>VLOOKUP(J154,#REF!,5,FALSE)</f>
        <v>#N/A</v>
      </c>
      <c r="J154" s="69" t="e">
        <f>VLOOKUP(D154,[1]Coverag!A:H,4,FALSE)</f>
        <v>#N/A</v>
      </c>
      <c r="K154" s="77"/>
      <c r="L154" s="78"/>
      <c r="M154" s="78"/>
      <c r="N154" s="78"/>
      <c r="O154" s="78"/>
      <c r="P154" s="78"/>
      <c r="Q154" s="78"/>
      <c r="R154" s="79"/>
      <c r="S154" s="43"/>
      <c r="T154" s="80"/>
      <c r="U154" s="81"/>
      <c r="V154" s="78"/>
      <c r="W154" s="78"/>
      <c r="X154" s="78"/>
      <c r="Y154" s="78"/>
      <c r="Z154" s="78"/>
      <c r="AA154" s="78"/>
      <c r="AB154" s="78"/>
      <c r="AC154" s="78"/>
    </row>
    <row r="155" spans="1:29" s="75" customFormat="1" ht="27.95" customHeight="1" thickTop="1" thickBot="1">
      <c r="A155" s="44"/>
      <c r="B155" s="76">
        <f t="shared" si="31"/>
        <v>7</v>
      </c>
      <c r="C155" s="62" t="e">
        <f>VLOOKUP(D155,[1]Coverag!A:E,5,FALSE)</f>
        <v>#N/A</v>
      </c>
      <c r="D155" s="81"/>
      <c r="E155" s="64" t="e">
        <f>VLOOKUP(D155,[1]Coverag!A:E,2,FALSE)</f>
        <v>#N/A</v>
      </c>
      <c r="F155" s="65" t="e">
        <f>VLOOKUP(D155,#REF!,2,FALSE)</f>
        <v>#REF!</v>
      </c>
      <c r="G155" s="66" t="e">
        <f>VLOOKUP(E155,#REF!,2,FALSE)</f>
        <v>#N/A</v>
      </c>
      <c r="H155" s="67" t="e">
        <f>VLOOKUP(D155,[1]Coverag!A:E,3,FALSE)</f>
        <v>#N/A</v>
      </c>
      <c r="I155" s="68" t="e">
        <f>VLOOKUP(J155,#REF!,5,FALSE)</f>
        <v>#N/A</v>
      </c>
      <c r="J155" s="69" t="e">
        <f>VLOOKUP(D155,[1]Coverag!A:H,4,FALSE)</f>
        <v>#N/A</v>
      </c>
      <c r="K155" s="77"/>
      <c r="L155" s="78"/>
      <c r="M155" s="78"/>
      <c r="N155" s="78"/>
      <c r="O155" s="78"/>
      <c r="P155" s="78"/>
      <c r="Q155" s="78"/>
      <c r="R155" s="79"/>
      <c r="S155" s="43"/>
      <c r="T155" s="80"/>
      <c r="U155" s="81"/>
      <c r="V155" s="78"/>
      <c r="W155" s="78"/>
      <c r="X155" s="78"/>
      <c r="Y155" s="78"/>
      <c r="Z155" s="78"/>
      <c r="AA155" s="78"/>
      <c r="AB155" s="78"/>
      <c r="AC155" s="78"/>
    </row>
    <row r="156" spans="1:29" s="75" customFormat="1" ht="27.95" customHeight="1" thickTop="1" thickBot="1">
      <c r="A156" s="44"/>
      <c r="B156" s="76">
        <f t="shared" si="31"/>
        <v>7</v>
      </c>
      <c r="C156" s="62" t="e">
        <f>VLOOKUP(D156,[1]Coverag!A:E,5,FALSE)</f>
        <v>#N/A</v>
      </c>
      <c r="D156" s="81"/>
      <c r="E156" s="64" t="e">
        <f>VLOOKUP(D156,[1]Coverag!A:E,2,FALSE)</f>
        <v>#N/A</v>
      </c>
      <c r="F156" s="65" t="e">
        <f>VLOOKUP(D156,#REF!,2,FALSE)</f>
        <v>#REF!</v>
      </c>
      <c r="G156" s="66" t="e">
        <f>VLOOKUP(E156,#REF!,2,FALSE)</f>
        <v>#N/A</v>
      </c>
      <c r="H156" s="67" t="e">
        <f>VLOOKUP(D156,[1]Coverag!A:E,3,FALSE)</f>
        <v>#N/A</v>
      </c>
      <c r="I156" s="68" t="e">
        <f>VLOOKUP(J156,#REF!,5,FALSE)</f>
        <v>#N/A</v>
      </c>
      <c r="J156" s="69" t="e">
        <f>VLOOKUP(D156,[1]Coverag!A:H,4,FALSE)</f>
        <v>#N/A</v>
      </c>
      <c r="K156" s="77"/>
      <c r="L156" s="78"/>
      <c r="M156" s="78"/>
      <c r="N156" s="78"/>
      <c r="O156" s="78"/>
      <c r="P156" s="78"/>
      <c r="Q156" s="78"/>
      <c r="R156" s="79"/>
      <c r="S156" s="43"/>
      <c r="T156" s="80"/>
      <c r="U156" s="81"/>
      <c r="V156" s="78"/>
      <c r="W156" s="78"/>
      <c r="X156" s="78"/>
      <c r="Y156" s="78"/>
      <c r="Z156" s="78"/>
      <c r="AA156" s="78"/>
      <c r="AB156" s="78"/>
      <c r="AC156" s="78"/>
    </row>
    <row r="157" spans="1:29" s="75" customFormat="1" ht="27.95" customHeight="1" thickTop="1" thickBot="1">
      <c r="A157" s="44"/>
      <c r="B157" s="76">
        <f t="shared" si="31"/>
        <v>7</v>
      </c>
      <c r="C157" s="62" t="e">
        <f>VLOOKUP(D157,[1]Coverag!A:E,5,FALSE)</f>
        <v>#N/A</v>
      </c>
      <c r="D157" s="81"/>
      <c r="E157" s="64" t="e">
        <f>VLOOKUP(D157,[1]Coverag!A:E,2,FALSE)</f>
        <v>#N/A</v>
      </c>
      <c r="F157" s="65" t="e">
        <f>VLOOKUP(D157,#REF!,2,FALSE)</f>
        <v>#REF!</v>
      </c>
      <c r="G157" s="66" t="e">
        <f>VLOOKUP(E157,#REF!,2,FALSE)</f>
        <v>#N/A</v>
      </c>
      <c r="H157" s="67" t="e">
        <f>VLOOKUP(D157,[1]Coverag!A:E,3,FALSE)</f>
        <v>#N/A</v>
      </c>
      <c r="I157" s="68" t="e">
        <f>VLOOKUP(J157,#REF!,5,FALSE)</f>
        <v>#N/A</v>
      </c>
      <c r="J157" s="69" t="e">
        <f>VLOOKUP(D157,[1]Coverag!A:H,4,FALSE)</f>
        <v>#N/A</v>
      </c>
      <c r="K157" s="77"/>
      <c r="L157" s="78"/>
      <c r="M157" s="78"/>
      <c r="N157" s="78"/>
      <c r="O157" s="78"/>
      <c r="P157" s="78"/>
      <c r="Q157" s="78"/>
      <c r="R157" s="79"/>
      <c r="S157" s="43"/>
      <c r="T157" s="80"/>
      <c r="U157" s="81"/>
      <c r="V157" s="78"/>
      <c r="W157" s="78"/>
      <c r="X157" s="78"/>
      <c r="Y157" s="78"/>
      <c r="Z157" s="78"/>
      <c r="AA157" s="78"/>
      <c r="AB157" s="78"/>
      <c r="AC157" s="78"/>
    </row>
    <row r="158" spans="1:29" s="75" customFormat="1" ht="27.95" customHeight="1" thickTop="1" thickBot="1">
      <c r="A158" s="44"/>
      <c r="B158" s="76">
        <f t="shared" si="31"/>
        <v>7</v>
      </c>
      <c r="C158" s="62" t="e">
        <f>VLOOKUP(D158,[1]Coverag!A:E,5,FALSE)</f>
        <v>#N/A</v>
      </c>
      <c r="D158" s="81"/>
      <c r="E158" s="64" t="e">
        <f>VLOOKUP(D158,[1]Coverag!A:E,2,FALSE)</f>
        <v>#N/A</v>
      </c>
      <c r="F158" s="65" t="e">
        <f>VLOOKUP(D158,#REF!,2,FALSE)</f>
        <v>#REF!</v>
      </c>
      <c r="G158" s="66" t="e">
        <f>VLOOKUP(E158,#REF!,2,FALSE)</f>
        <v>#N/A</v>
      </c>
      <c r="H158" s="67" t="e">
        <f>VLOOKUP(D158,[1]Coverag!A:E,3,FALSE)</f>
        <v>#N/A</v>
      </c>
      <c r="I158" s="68" t="e">
        <f>VLOOKUP(J158,#REF!,5,FALSE)</f>
        <v>#N/A</v>
      </c>
      <c r="J158" s="69" t="e">
        <f>VLOOKUP(D158,[1]Coverag!A:H,4,FALSE)</f>
        <v>#N/A</v>
      </c>
      <c r="K158" s="77"/>
      <c r="L158" s="78"/>
      <c r="M158" s="78"/>
      <c r="N158" s="78"/>
      <c r="O158" s="78"/>
      <c r="P158" s="78"/>
      <c r="Q158" s="78"/>
      <c r="R158" s="79"/>
      <c r="S158" s="43"/>
      <c r="T158" s="80"/>
      <c r="U158" s="81"/>
      <c r="V158" s="78"/>
      <c r="W158" s="78"/>
      <c r="X158" s="78"/>
      <c r="Y158" s="78"/>
      <c r="Z158" s="78"/>
      <c r="AA158" s="78"/>
      <c r="AB158" s="78"/>
      <c r="AC158" s="78"/>
    </row>
    <row r="159" spans="1:29" s="75" customFormat="1" ht="27.95" customHeight="1" thickTop="1" thickBot="1">
      <c r="A159" s="44"/>
      <c r="B159" s="76">
        <f t="shared" si="31"/>
        <v>7</v>
      </c>
      <c r="C159" s="62" t="e">
        <f>VLOOKUP(D159,[1]Coverag!A:E,5,FALSE)</f>
        <v>#N/A</v>
      </c>
      <c r="D159" s="81"/>
      <c r="E159" s="64" t="e">
        <f>VLOOKUP(D159,[1]Coverag!A:E,2,FALSE)</f>
        <v>#N/A</v>
      </c>
      <c r="F159" s="65" t="e">
        <f>VLOOKUP(D159,#REF!,2,FALSE)</f>
        <v>#REF!</v>
      </c>
      <c r="G159" s="66" t="e">
        <f>VLOOKUP(E159,#REF!,2,FALSE)</f>
        <v>#N/A</v>
      </c>
      <c r="H159" s="67" t="e">
        <f>VLOOKUP(D159,[1]Coverag!A:E,3,FALSE)</f>
        <v>#N/A</v>
      </c>
      <c r="I159" s="68" t="e">
        <f>VLOOKUP(J159,#REF!,5,FALSE)</f>
        <v>#N/A</v>
      </c>
      <c r="J159" s="69" t="e">
        <f>VLOOKUP(D159,[1]Coverag!A:H,4,FALSE)</f>
        <v>#N/A</v>
      </c>
      <c r="K159" s="77"/>
      <c r="L159" s="78"/>
      <c r="M159" s="78"/>
      <c r="N159" s="78"/>
      <c r="O159" s="78"/>
      <c r="P159" s="78"/>
      <c r="Q159" s="78"/>
      <c r="R159" s="79"/>
      <c r="S159" s="43"/>
      <c r="T159" s="80"/>
      <c r="U159" s="81"/>
      <c r="V159" s="78"/>
      <c r="W159" s="78"/>
      <c r="X159" s="78"/>
      <c r="Y159" s="78"/>
      <c r="Z159" s="78"/>
      <c r="AA159" s="78"/>
      <c r="AB159" s="78"/>
      <c r="AC159" s="78"/>
    </row>
    <row r="160" spans="1:29" s="75" customFormat="1" ht="27.95" customHeight="1" thickTop="1" thickBot="1">
      <c r="A160" s="44"/>
      <c r="B160" s="76">
        <f t="shared" si="31"/>
        <v>7</v>
      </c>
      <c r="C160" s="62" t="e">
        <f>VLOOKUP(D160,[1]Coverag!A:E,5,FALSE)</f>
        <v>#N/A</v>
      </c>
      <c r="D160" s="81"/>
      <c r="E160" s="64" t="e">
        <f>VLOOKUP(D160,[1]Coverag!A:E,2,FALSE)</f>
        <v>#N/A</v>
      </c>
      <c r="F160" s="65" t="e">
        <f>VLOOKUP(D160,#REF!,2,FALSE)</f>
        <v>#REF!</v>
      </c>
      <c r="G160" s="66" t="e">
        <f>VLOOKUP(E160,#REF!,2,FALSE)</f>
        <v>#N/A</v>
      </c>
      <c r="H160" s="67" t="e">
        <f>VLOOKUP(D160,[1]Coverag!A:E,3,FALSE)</f>
        <v>#N/A</v>
      </c>
      <c r="I160" s="68" t="e">
        <f>VLOOKUP(J160,#REF!,5,FALSE)</f>
        <v>#N/A</v>
      </c>
      <c r="J160" s="69" t="e">
        <f>VLOOKUP(D160,[1]Coverag!A:H,4,FALSE)</f>
        <v>#N/A</v>
      </c>
      <c r="K160" s="77"/>
      <c r="L160" s="78"/>
      <c r="M160" s="78"/>
      <c r="N160" s="78"/>
      <c r="O160" s="78"/>
      <c r="P160" s="78"/>
      <c r="Q160" s="78"/>
      <c r="R160" s="79"/>
      <c r="S160" s="43"/>
      <c r="T160" s="80"/>
      <c r="U160" s="81"/>
      <c r="V160" s="78"/>
      <c r="W160" s="78"/>
      <c r="X160" s="78"/>
      <c r="Y160" s="78"/>
      <c r="Z160" s="78"/>
      <c r="AA160" s="78"/>
      <c r="AB160" s="78"/>
      <c r="AC160" s="78"/>
    </row>
    <row r="161" spans="1:29" s="75" customFormat="1" ht="27.95" customHeight="1" thickTop="1" thickBot="1">
      <c r="A161" s="44"/>
      <c r="B161" s="76">
        <f t="shared" si="31"/>
        <v>7</v>
      </c>
      <c r="C161" s="62" t="e">
        <f>VLOOKUP(D161,[1]Coverag!A:E,5,FALSE)</f>
        <v>#N/A</v>
      </c>
      <c r="D161" s="81"/>
      <c r="E161" s="64" t="e">
        <f>VLOOKUP(D161,[1]Coverag!A:E,2,FALSE)</f>
        <v>#N/A</v>
      </c>
      <c r="F161" s="65" t="e">
        <f>VLOOKUP(D161,#REF!,2,FALSE)</f>
        <v>#REF!</v>
      </c>
      <c r="G161" s="66" t="e">
        <f>VLOOKUP(E161,#REF!,2,FALSE)</f>
        <v>#N/A</v>
      </c>
      <c r="H161" s="67" t="e">
        <f>VLOOKUP(D161,[1]Coverag!A:E,3,FALSE)</f>
        <v>#N/A</v>
      </c>
      <c r="I161" s="68" t="e">
        <f>VLOOKUP(J161,#REF!,5,FALSE)</f>
        <v>#N/A</v>
      </c>
      <c r="J161" s="69" t="e">
        <f>VLOOKUP(D161,[1]Coverag!A:H,4,FALSE)</f>
        <v>#N/A</v>
      </c>
      <c r="K161" s="77"/>
      <c r="L161" s="78"/>
      <c r="M161" s="78"/>
      <c r="N161" s="78"/>
      <c r="O161" s="78"/>
      <c r="P161" s="78"/>
      <c r="Q161" s="78"/>
      <c r="R161" s="79"/>
      <c r="S161" s="43"/>
      <c r="T161" s="80"/>
      <c r="U161" s="81"/>
      <c r="V161" s="78"/>
      <c r="W161" s="78"/>
      <c r="X161" s="78"/>
      <c r="Y161" s="78"/>
      <c r="Z161" s="78"/>
      <c r="AA161" s="78"/>
      <c r="AB161" s="78"/>
      <c r="AC161" s="78"/>
    </row>
    <row r="162" spans="1:29" s="96" customFormat="1" ht="27.95" customHeight="1" thickTop="1" thickBot="1">
      <c r="A162" s="44"/>
      <c r="B162" s="84"/>
      <c r="C162" s="84"/>
      <c r="D162" s="85" t="s">
        <v>24</v>
      </c>
      <c r="E162" s="86"/>
      <c r="F162" s="86"/>
      <c r="G162" s="87"/>
      <c r="H162" s="88"/>
      <c r="I162" s="89"/>
      <c r="J162" s="90"/>
      <c r="K162" s="91">
        <f t="shared" ref="K162:R162" si="32">SUM(K147:K161)</f>
        <v>0</v>
      </c>
      <c r="L162" s="92">
        <f t="shared" si="32"/>
        <v>0</v>
      </c>
      <c r="M162" s="92">
        <f t="shared" si="32"/>
        <v>0</v>
      </c>
      <c r="N162" s="92">
        <f t="shared" si="32"/>
        <v>0</v>
      </c>
      <c r="O162" s="92">
        <f t="shared" si="32"/>
        <v>0</v>
      </c>
      <c r="P162" s="92">
        <f t="shared" si="32"/>
        <v>0</v>
      </c>
      <c r="Q162" s="92">
        <f t="shared" si="32"/>
        <v>0</v>
      </c>
      <c r="R162" s="93">
        <f t="shared" si="32"/>
        <v>0</v>
      </c>
      <c r="S162" s="94"/>
      <c r="T162" s="88"/>
      <c r="U162" s="95"/>
      <c r="V162" s="91">
        <f>SUM(V147:V161)</f>
        <v>0</v>
      </c>
      <c r="W162" s="91">
        <f>SUM(W147:W161)</f>
        <v>0</v>
      </c>
      <c r="X162" s="91">
        <f>SUM(X147:X161)</f>
        <v>0</v>
      </c>
      <c r="Y162" s="91">
        <f>SUM(Y147:Y161)</f>
        <v>0</v>
      </c>
      <c r="Z162" s="91">
        <f t="shared" ref="Z162:AC162" si="33">SUM(Z147:Z161)</f>
        <v>0</v>
      </c>
      <c r="AA162" s="91">
        <f t="shared" si="33"/>
        <v>0</v>
      </c>
      <c r="AB162" s="91">
        <f t="shared" si="33"/>
        <v>0</v>
      </c>
      <c r="AC162" s="91">
        <f t="shared" si="33"/>
        <v>0</v>
      </c>
    </row>
    <row r="163" spans="1:29" ht="27.95" customHeight="1" thickTop="1">
      <c r="B163" s="97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8"/>
      <c r="R163" s="98"/>
      <c r="S163" s="42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</row>
    <row r="164" spans="1:29" ht="31.5" customHeight="1" thickBot="1">
      <c r="B164" s="37"/>
      <c r="C164" s="37" t="s">
        <v>7</v>
      </c>
      <c r="D164" s="38"/>
      <c r="E164" s="39"/>
      <c r="F164" s="39"/>
      <c r="G164" s="39"/>
      <c r="H164" s="40" t="s">
        <v>8</v>
      </c>
      <c r="I164" s="40"/>
      <c r="J164" s="40"/>
      <c r="K164" s="39"/>
      <c r="L164" s="39"/>
      <c r="M164" s="41"/>
      <c r="N164" s="41"/>
      <c r="O164" s="42"/>
      <c r="P164" s="42"/>
      <c r="Q164" s="42"/>
      <c r="R164" s="42"/>
      <c r="S164" s="42"/>
      <c r="T164" s="38"/>
      <c r="U164" s="38"/>
      <c r="V164" s="38"/>
      <c r="W164" s="38"/>
      <c r="X164" s="38"/>
      <c r="Y164" s="38"/>
      <c r="Z164" s="38"/>
      <c r="AA164" s="38"/>
      <c r="AB164" s="43"/>
      <c r="AC164" s="43"/>
    </row>
    <row r="165" spans="1:29" s="60" customFormat="1" ht="27.95" customHeight="1" thickTop="1" thickBot="1">
      <c r="A165" s="44">
        <v>8</v>
      </c>
      <c r="B165" s="45">
        <v>8</v>
      </c>
      <c r="C165" s="46" t="s">
        <v>9</v>
      </c>
      <c r="D165" s="47" t="s">
        <v>10</v>
      </c>
      <c r="E165" s="48" t="s">
        <v>11</v>
      </c>
      <c r="F165" s="49"/>
      <c r="G165" s="50"/>
      <c r="H165" s="51" t="s">
        <v>12</v>
      </c>
      <c r="I165" s="52"/>
      <c r="J165" s="53" t="s">
        <v>13</v>
      </c>
      <c r="K165" s="54" t="str">
        <f t="shared" ref="K165:R165" si="34">K32</f>
        <v>TRENDO</v>
      </c>
      <c r="L165" s="54" t="str">
        <f t="shared" si="34"/>
        <v>PREG50</v>
      </c>
      <c r="M165" s="54" t="str">
        <f t="shared" si="34"/>
        <v>PREG100</v>
      </c>
      <c r="N165" s="54" t="str">
        <f t="shared" si="34"/>
        <v>PROS</v>
      </c>
      <c r="O165" s="54" t="str">
        <f t="shared" si="34"/>
        <v>AVO</v>
      </c>
      <c r="P165" s="54" t="str">
        <f t="shared" si="34"/>
        <v>ASPA</v>
      </c>
      <c r="Q165" s="54" t="str">
        <f t="shared" si="34"/>
        <v>VAIL</v>
      </c>
      <c r="R165" s="54" t="str">
        <f t="shared" si="34"/>
        <v>STAZO</v>
      </c>
      <c r="S165" s="57"/>
      <c r="T165" s="58" t="str">
        <f t="shared" ref="T165:AC165" si="35">T32</f>
        <v>Hospital</v>
      </c>
      <c r="U165" s="58" t="str">
        <f t="shared" si="35"/>
        <v xml:space="preserve">clinic </v>
      </c>
      <c r="V165" s="58" t="str">
        <f t="shared" si="35"/>
        <v>TRENDO</v>
      </c>
      <c r="W165" s="58" t="str">
        <f t="shared" si="35"/>
        <v>PREG50</v>
      </c>
      <c r="X165" s="58" t="str">
        <f t="shared" si="35"/>
        <v>PREG100</v>
      </c>
      <c r="Y165" s="58" t="str">
        <f t="shared" si="35"/>
        <v>PROS</v>
      </c>
      <c r="Z165" s="58" t="str">
        <f t="shared" si="35"/>
        <v>AVO</v>
      </c>
      <c r="AA165" s="58" t="str">
        <f t="shared" si="35"/>
        <v>ASPA</v>
      </c>
      <c r="AB165" s="58" t="str">
        <f t="shared" si="35"/>
        <v>VAIL</v>
      </c>
      <c r="AC165" s="58" t="str">
        <f t="shared" si="35"/>
        <v>STAZO</v>
      </c>
    </row>
    <row r="166" spans="1:29" s="75" customFormat="1" ht="27.95" customHeight="1" thickTop="1" thickBot="1">
      <c r="A166" s="44"/>
      <c r="B166" s="61">
        <f t="shared" ref="B166:B180" si="36">+B165</f>
        <v>8</v>
      </c>
      <c r="C166" s="62" t="e">
        <f>VLOOKUP(D166,[1]Coverag!A:E,5,FALSE)</f>
        <v>#N/A</v>
      </c>
      <c r="D166" s="63"/>
      <c r="E166" s="64" t="e">
        <f>VLOOKUP(D166,[1]Coverag!A:E,2,FALSE)</f>
        <v>#N/A</v>
      </c>
      <c r="F166" s="65" t="e">
        <f>VLOOKUP(D166,#REF!,2,FALSE)</f>
        <v>#REF!</v>
      </c>
      <c r="G166" s="66" t="e">
        <f>VLOOKUP(E166,#REF!,2,FALSE)</f>
        <v>#N/A</v>
      </c>
      <c r="H166" s="67" t="e">
        <f>VLOOKUP(D166,[1]Coverag!A:E,3,FALSE)</f>
        <v>#N/A</v>
      </c>
      <c r="I166" s="68" t="e">
        <f>VLOOKUP(J166,#REF!,5,FALSE)</f>
        <v>#N/A</v>
      </c>
      <c r="J166" s="69" t="e">
        <f>VLOOKUP(D166,[1]Coverag!A:H,4,FALSE)</f>
        <v>#N/A</v>
      </c>
      <c r="K166" s="70"/>
      <c r="L166" s="71"/>
      <c r="M166" s="71"/>
      <c r="N166" s="71"/>
      <c r="O166" s="71"/>
      <c r="P166" s="71"/>
      <c r="Q166" s="71"/>
      <c r="R166" s="72"/>
      <c r="S166" s="43"/>
      <c r="T166" s="73"/>
      <c r="U166" s="74"/>
      <c r="V166" s="71"/>
      <c r="W166" s="71"/>
      <c r="X166" s="71"/>
      <c r="Y166" s="71"/>
      <c r="Z166" s="71"/>
      <c r="AA166" s="71"/>
      <c r="AB166" s="71"/>
      <c r="AC166" s="71"/>
    </row>
    <row r="167" spans="1:29" s="75" customFormat="1" ht="27.95" customHeight="1" thickTop="1" thickBot="1">
      <c r="A167" s="44"/>
      <c r="B167" s="76">
        <f t="shared" si="36"/>
        <v>8</v>
      </c>
      <c r="C167" s="62" t="e">
        <f>VLOOKUP(D167,[1]Coverag!A:E,5,FALSE)</f>
        <v>#N/A</v>
      </c>
      <c r="D167" s="63"/>
      <c r="E167" s="64" t="e">
        <f>VLOOKUP(D167,[1]Coverag!A:E,2,FALSE)</f>
        <v>#N/A</v>
      </c>
      <c r="F167" s="65" t="e">
        <f>VLOOKUP(D167,#REF!,2,FALSE)</f>
        <v>#REF!</v>
      </c>
      <c r="G167" s="66" t="e">
        <f>VLOOKUP(E167,#REF!,2,FALSE)</f>
        <v>#N/A</v>
      </c>
      <c r="H167" s="67" t="e">
        <f>VLOOKUP(D167,[1]Coverag!A:E,3,FALSE)</f>
        <v>#N/A</v>
      </c>
      <c r="I167" s="68" t="e">
        <f>VLOOKUP(J167,#REF!,5,FALSE)</f>
        <v>#N/A</v>
      </c>
      <c r="J167" s="69" t="e">
        <f>VLOOKUP(D167,[1]Coverag!A:H,4,FALSE)</f>
        <v>#N/A</v>
      </c>
      <c r="K167" s="77"/>
      <c r="L167" s="78"/>
      <c r="M167" s="78"/>
      <c r="N167" s="78"/>
      <c r="O167" s="78"/>
      <c r="P167" s="78"/>
      <c r="Q167" s="78"/>
      <c r="R167" s="79"/>
      <c r="S167" s="43"/>
      <c r="T167" s="80"/>
      <c r="U167" s="81"/>
      <c r="V167" s="78"/>
      <c r="W167" s="78"/>
      <c r="X167" s="78"/>
      <c r="Y167" s="78"/>
      <c r="Z167" s="78"/>
      <c r="AA167" s="78"/>
      <c r="AB167" s="78"/>
      <c r="AC167" s="78"/>
    </row>
    <row r="168" spans="1:29" s="75" customFormat="1" ht="27.95" customHeight="1" thickTop="1" thickBot="1">
      <c r="A168" s="44"/>
      <c r="B168" s="76">
        <f t="shared" si="36"/>
        <v>8</v>
      </c>
      <c r="C168" s="62" t="e">
        <f>VLOOKUP(D168,[1]Coverag!A:E,5,FALSE)</f>
        <v>#N/A</v>
      </c>
      <c r="D168" s="63"/>
      <c r="E168" s="64" t="e">
        <f>VLOOKUP(D168,[1]Coverag!A:E,2,FALSE)</f>
        <v>#N/A</v>
      </c>
      <c r="F168" s="65" t="e">
        <f>VLOOKUP(D168,#REF!,2,FALSE)</f>
        <v>#REF!</v>
      </c>
      <c r="G168" s="66" t="e">
        <f>VLOOKUP(E168,#REF!,2,FALSE)</f>
        <v>#N/A</v>
      </c>
      <c r="H168" s="67" t="e">
        <f>VLOOKUP(D168,[1]Coverag!A:E,3,FALSE)</f>
        <v>#N/A</v>
      </c>
      <c r="I168" s="68" t="e">
        <f>VLOOKUP(J168,#REF!,5,FALSE)</f>
        <v>#N/A</v>
      </c>
      <c r="J168" s="69" t="e">
        <f>VLOOKUP(D168,[1]Coverag!A:H,4,FALSE)</f>
        <v>#N/A</v>
      </c>
      <c r="K168" s="77"/>
      <c r="L168" s="78"/>
      <c r="M168" s="78"/>
      <c r="N168" s="78"/>
      <c r="O168" s="78"/>
      <c r="P168" s="78"/>
      <c r="Q168" s="78"/>
      <c r="R168" s="79"/>
      <c r="S168" s="43"/>
      <c r="T168" s="80"/>
      <c r="U168" s="81"/>
      <c r="V168" s="78"/>
      <c r="W168" s="78"/>
      <c r="X168" s="78"/>
      <c r="Y168" s="78"/>
      <c r="Z168" s="78"/>
      <c r="AA168" s="78"/>
      <c r="AB168" s="78"/>
      <c r="AC168" s="78"/>
    </row>
    <row r="169" spans="1:29" s="75" customFormat="1" ht="27.95" customHeight="1" thickTop="1" thickBot="1">
      <c r="A169" s="44"/>
      <c r="B169" s="76">
        <f t="shared" si="36"/>
        <v>8</v>
      </c>
      <c r="C169" s="62" t="e">
        <f>VLOOKUP(D169,[1]Coverag!A:E,5,FALSE)</f>
        <v>#N/A</v>
      </c>
      <c r="D169" s="99"/>
      <c r="E169" s="64" t="e">
        <f>VLOOKUP(D169,[1]Coverag!A:E,2,FALSE)</f>
        <v>#N/A</v>
      </c>
      <c r="F169" s="65" t="e">
        <f>VLOOKUP(D169,#REF!,2,FALSE)</f>
        <v>#REF!</v>
      </c>
      <c r="G169" s="66" t="e">
        <f>VLOOKUP(E169,#REF!,2,FALSE)</f>
        <v>#N/A</v>
      </c>
      <c r="H169" s="67" t="e">
        <f>VLOOKUP(D169,[1]Coverag!A:E,3,FALSE)</f>
        <v>#N/A</v>
      </c>
      <c r="I169" s="68" t="e">
        <f>VLOOKUP(J169,#REF!,5,FALSE)</f>
        <v>#N/A</v>
      </c>
      <c r="J169" s="69" t="e">
        <f>VLOOKUP(D169,[1]Coverag!A:H,4,FALSE)</f>
        <v>#N/A</v>
      </c>
      <c r="K169" s="77"/>
      <c r="L169" s="78"/>
      <c r="M169" s="78"/>
      <c r="N169" s="78"/>
      <c r="O169" s="78"/>
      <c r="P169" s="78"/>
      <c r="Q169" s="78"/>
      <c r="R169" s="79"/>
      <c r="S169" s="43"/>
      <c r="T169" s="80"/>
      <c r="U169" s="81"/>
      <c r="V169" s="78"/>
      <c r="W169" s="78"/>
      <c r="X169" s="78"/>
      <c r="Y169" s="78"/>
      <c r="Z169" s="78"/>
      <c r="AA169" s="78"/>
      <c r="AB169" s="78"/>
      <c r="AC169" s="78"/>
    </row>
    <row r="170" spans="1:29" s="75" customFormat="1" ht="27.95" customHeight="1" thickTop="1" thickBot="1">
      <c r="A170" s="44"/>
      <c r="B170" s="76">
        <f t="shared" si="36"/>
        <v>8</v>
      </c>
      <c r="C170" s="62" t="e">
        <f>VLOOKUP(D170,[1]Coverag!A:E,5,FALSE)</f>
        <v>#N/A</v>
      </c>
      <c r="D170" s="99"/>
      <c r="E170" s="64" t="e">
        <f>VLOOKUP(D170,[1]Coverag!A:E,2,FALSE)</f>
        <v>#N/A</v>
      </c>
      <c r="F170" s="65" t="e">
        <f>VLOOKUP(D170,#REF!,2,FALSE)</f>
        <v>#REF!</v>
      </c>
      <c r="G170" s="66" t="e">
        <f>VLOOKUP(E170,#REF!,2,FALSE)</f>
        <v>#N/A</v>
      </c>
      <c r="H170" s="67" t="e">
        <f>VLOOKUP(D170,[1]Coverag!A:E,3,FALSE)</f>
        <v>#N/A</v>
      </c>
      <c r="I170" s="68" t="e">
        <f>VLOOKUP(J170,#REF!,5,FALSE)</f>
        <v>#N/A</v>
      </c>
      <c r="J170" s="69" t="e">
        <f>VLOOKUP(D170,[1]Coverag!A:H,4,FALSE)</f>
        <v>#N/A</v>
      </c>
      <c r="K170" s="77"/>
      <c r="L170" s="78"/>
      <c r="M170" s="78"/>
      <c r="N170" s="78"/>
      <c r="O170" s="78"/>
      <c r="P170" s="78"/>
      <c r="Q170" s="78"/>
      <c r="R170" s="79"/>
      <c r="S170" s="43"/>
      <c r="T170" s="80"/>
      <c r="U170" s="81"/>
      <c r="V170" s="78"/>
      <c r="W170" s="78"/>
      <c r="X170" s="78"/>
      <c r="Y170" s="78"/>
      <c r="Z170" s="78"/>
      <c r="AA170" s="78"/>
      <c r="AB170" s="78"/>
      <c r="AC170" s="78"/>
    </row>
    <row r="171" spans="1:29" s="75" customFormat="1" ht="27.95" customHeight="1" thickTop="1" thickBot="1">
      <c r="A171" s="44"/>
      <c r="B171" s="76">
        <f t="shared" si="36"/>
        <v>8</v>
      </c>
      <c r="C171" s="62" t="e">
        <f>VLOOKUP(D171,[1]Coverag!A:E,5,FALSE)</f>
        <v>#N/A</v>
      </c>
      <c r="D171" s="63"/>
      <c r="E171" s="64" t="e">
        <f>VLOOKUP(D171,[1]Coverag!A:E,2,FALSE)</f>
        <v>#N/A</v>
      </c>
      <c r="F171" s="65" t="e">
        <f>VLOOKUP(D171,#REF!,2,FALSE)</f>
        <v>#REF!</v>
      </c>
      <c r="G171" s="66" t="e">
        <f>VLOOKUP(E171,#REF!,2,FALSE)</f>
        <v>#N/A</v>
      </c>
      <c r="H171" s="67" t="e">
        <f>VLOOKUP(D171,[1]Coverag!A:E,3,FALSE)</f>
        <v>#N/A</v>
      </c>
      <c r="I171" s="68" t="e">
        <f>VLOOKUP(J171,#REF!,5,FALSE)</f>
        <v>#N/A</v>
      </c>
      <c r="J171" s="69" t="e">
        <f>VLOOKUP(D171,[1]Coverag!A:H,4,FALSE)</f>
        <v>#N/A</v>
      </c>
      <c r="K171" s="77"/>
      <c r="L171" s="78"/>
      <c r="M171" s="78"/>
      <c r="N171" s="78"/>
      <c r="O171" s="78"/>
      <c r="P171" s="78"/>
      <c r="Q171" s="78"/>
      <c r="R171" s="79"/>
      <c r="S171" s="43"/>
      <c r="T171" s="80"/>
      <c r="U171" s="81"/>
      <c r="V171" s="78"/>
      <c r="W171" s="78"/>
      <c r="X171" s="78"/>
      <c r="Y171" s="78"/>
      <c r="Z171" s="78"/>
      <c r="AA171" s="78"/>
      <c r="AB171" s="78"/>
      <c r="AC171" s="78"/>
    </row>
    <row r="172" spans="1:29" s="75" customFormat="1" ht="27.95" customHeight="1" thickTop="1" thickBot="1">
      <c r="A172" s="44"/>
      <c r="B172" s="76">
        <f t="shared" si="36"/>
        <v>8</v>
      </c>
      <c r="C172" s="62" t="e">
        <f>VLOOKUP(D172,[1]Coverag!A:E,5,FALSE)</f>
        <v>#N/A</v>
      </c>
      <c r="D172" s="100"/>
      <c r="E172" s="64" t="e">
        <f>VLOOKUP(D172,[1]Coverag!A:E,2,FALSE)</f>
        <v>#N/A</v>
      </c>
      <c r="F172" s="65" t="e">
        <f>VLOOKUP(D172,#REF!,2,FALSE)</f>
        <v>#REF!</v>
      </c>
      <c r="G172" s="66" t="e">
        <f>VLOOKUP(E172,#REF!,2,FALSE)</f>
        <v>#N/A</v>
      </c>
      <c r="H172" s="67" t="e">
        <f>VLOOKUP(D172,[1]Coverag!A:E,3,FALSE)</f>
        <v>#N/A</v>
      </c>
      <c r="I172" s="68" t="e">
        <f>VLOOKUP(J172,#REF!,5,FALSE)</f>
        <v>#N/A</v>
      </c>
      <c r="J172" s="69" t="e">
        <f>VLOOKUP(D172,[1]Coverag!A:H,4,FALSE)</f>
        <v>#N/A</v>
      </c>
      <c r="K172" s="77"/>
      <c r="L172" s="78"/>
      <c r="M172" s="78"/>
      <c r="N172" s="78"/>
      <c r="O172" s="78"/>
      <c r="P172" s="78"/>
      <c r="Q172" s="78"/>
      <c r="R172" s="79"/>
      <c r="S172" s="43"/>
      <c r="T172" s="80"/>
      <c r="U172" s="81"/>
      <c r="V172" s="78"/>
      <c r="W172" s="78"/>
      <c r="X172" s="78"/>
      <c r="Y172" s="78"/>
      <c r="Z172" s="78"/>
      <c r="AA172" s="78"/>
      <c r="AB172" s="78"/>
      <c r="AC172" s="78"/>
    </row>
    <row r="173" spans="1:29" s="75" customFormat="1" ht="27.95" customHeight="1" thickTop="1" thickBot="1">
      <c r="A173" s="44"/>
      <c r="B173" s="76">
        <f t="shared" si="36"/>
        <v>8</v>
      </c>
      <c r="C173" s="62" t="e">
        <f>VLOOKUP(D173,[1]Coverag!A:E,5,FALSE)</f>
        <v>#N/A</v>
      </c>
      <c r="D173" s="81"/>
      <c r="E173" s="64" t="e">
        <f>VLOOKUP(D173,[1]Coverag!A:E,2,FALSE)</f>
        <v>#N/A</v>
      </c>
      <c r="F173" s="65" t="e">
        <f>VLOOKUP(D173,#REF!,2,FALSE)</f>
        <v>#REF!</v>
      </c>
      <c r="G173" s="66" t="e">
        <f>VLOOKUP(E173,#REF!,2,FALSE)</f>
        <v>#N/A</v>
      </c>
      <c r="H173" s="67" t="e">
        <f>VLOOKUP(D173,[1]Coverag!A:E,3,FALSE)</f>
        <v>#N/A</v>
      </c>
      <c r="I173" s="68" t="e">
        <f>VLOOKUP(J173,#REF!,5,FALSE)</f>
        <v>#N/A</v>
      </c>
      <c r="J173" s="69" t="e">
        <f>VLOOKUP(D173,[1]Coverag!A:H,4,FALSE)</f>
        <v>#N/A</v>
      </c>
      <c r="K173" s="77"/>
      <c r="L173" s="78"/>
      <c r="M173" s="78"/>
      <c r="N173" s="78"/>
      <c r="O173" s="78"/>
      <c r="P173" s="78"/>
      <c r="Q173" s="78"/>
      <c r="R173" s="79"/>
      <c r="S173" s="43"/>
      <c r="T173" s="80"/>
      <c r="U173" s="81"/>
      <c r="V173" s="78"/>
      <c r="W173" s="78"/>
      <c r="X173" s="78"/>
      <c r="Y173" s="78"/>
      <c r="Z173" s="78"/>
      <c r="AA173" s="78"/>
      <c r="AB173" s="78"/>
      <c r="AC173" s="78"/>
    </row>
    <row r="174" spans="1:29" s="75" customFormat="1" ht="27.95" customHeight="1" thickTop="1" thickBot="1">
      <c r="A174" s="44"/>
      <c r="B174" s="76">
        <f t="shared" si="36"/>
        <v>8</v>
      </c>
      <c r="C174" s="62" t="e">
        <f>VLOOKUP(D174,[1]Coverag!A:E,5,FALSE)</f>
        <v>#N/A</v>
      </c>
      <c r="D174" s="81"/>
      <c r="E174" s="64" t="e">
        <f>VLOOKUP(D174,[1]Coverag!A:E,2,FALSE)</f>
        <v>#N/A</v>
      </c>
      <c r="F174" s="65" t="e">
        <f>VLOOKUP(D174,#REF!,2,FALSE)</f>
        <v>#REF!</v>
      </c>
      <c r="G174" s="66" t="e">
        <f>VLOOKUP(E174,#REF!,2,FALSE)</f>
        <v>#N/A</v>
      </c>
      <c r="H174" s="67" t="e">
        <f>VLOOKUP(D174,[1]Coverag!A:E,3,FALSE)</f>
        <v>#N/A</v>
      </c>
      <c r="I174" s="68" t="e">
        <f>VLOOKUP(J174,#REF!,5,FALSE)</f>
        <v>#N/A</v>
      </c>
      <c r="J174" s="69" t="e">
        <f>VLOOKUP(D174,[1]Coverag!A:H,4,FALSE)</f>
        <v>#N/A</v>
      </c>
      <c r="K174" s="77"/>
      <c r="L174" s="78"/>
      <c r="M174" s="78"/>
      <c r="N174" s="78"/>
      <c r="O174" s="78"/>
      <c r="P174" s="78"/>
      <c r="Q174" s="78"/>
      <c r="R174" s="79"/>
      <c r="S174" s="43"/>
      <c r="T174" s="80"/>
      <c r="U174" s="81"/>
      <c r="V174" s="78"/>
      <c r="W174" s="78"/>
      <c r="X174" s="78"/>
      <c r="Y174" s="78"/>
      <c r="Z174" s="78"/>
      <c r="AA174" s="78"/>
      <c r="AB174" s="78"/>
      <c r="AC174" s="78"/>
    </row>
    <row r="175" spans="1:29" s="75" customFormat="1" ht="27.95" customHeight="1" thickTop="1" thickBot="1">
      <c r="A175" s="44"/>
      <c r="B175" s="76">
        <f t="shared" si="36"/>
        <v>8</v>
      </c>
      <c r="C175" s="62" t="e">
        <f>VLOOKUP(D175,[1]Coverag!A:E,5,FALSE)</f>
        <v>#N/A</v>
      </c>
      <c r="D175" s="81"/>
      <c r="E175" s="64" t="e">
        <f>VLOOKUP(D175,[1]Coverag!A:E,2,FALSE)</f>
        <v>#N/A</v>
      </c>
      <c r="F175" s="65" t="e">
        <f>VLOOKUP(D175,#REF!,2,FALSE)</f>
        <v>#REF!</v>
      </c>
      <c r="G175" s="66" t="e">
        <f>VLOOKUP(E175,#REF!,2,FALSE)</f>
        <v>#N/A</v>
      </c>
      <c r="H175" s="67" t="e">
        <f>VLOOKUP(D175,[1]Coverag!A:E,3,FALSE)</f>
        <v>#N/A</v>
      </c>
      <c r="I175" s="68" t="e">
        <f>VLOOKUP(J175,#REF!,5,FALSE)</f>
        <v>#N/A</v>
      </c>
      <c r="J175" s="69" t="e">
        <f>VLOOKUP(D175,[1]Coverag!A:H,4,FALSE)</f>
        <v>#N/A</v>
      </c>
      <c r="K175" s="77"/>
      <c r="L175" s="78"/>
      <c r="M175" s="78"/>
      <c r="N175" s="78"/>
      <c r="O175" s="78"/>
      <c r="P175" s="78"/>
      <c r="Q175" s="78"/>
      <c r="R175" s="79"/>
      <c r="S175" s="43"/>
      <c r="T175" s="80"/>
      <c r="U175" s="81"/>
      <c r="V175" s="78"/>
      <c r="W175" s="78"/>
      <c r="X175" s="78"/>
      <c r="Y175" s="78"/>
      <c r="Z175" s="78"/>
      <c r="AA175" s="78"/>
      <c r="AB175" s="78"/>
      <c r="AC175" s="78"/>
    </row>
    <row r="176" spans="1:29" s="75" customFormat="1" ht="27.95" customHeight="1" thickTop="1" thickBot="1">
      <c r="A176" s="44"/>
      <c r="B176" s="76">
        <f t="shared" si="36"/>
        <v>8</v>
      </c>
      <c r="C176" s="62" t="e">
        <f>VLOOKUP(D176,[1]Coverag!A:E,5,FALSE)</f>
        <v>#N/A</v>
      </c>
      <c r="D176" s="81"/>
      <c r="E176" s="64" t="e">
        <f>VLOOKUP(D176,[1]Coverag!A:E,2,FALSE)</f>
        <v>#N/A</v>
      </c>
      <c r="F176" s="65" t="e">
        <f>VLOOKUP(D176,#REF!,2,FALSE)</f>
        <v>#REF!</v>
      </c>
      <c r="G176" s="66" t="e">
        <f>VLOOKUP(E176,#REF!,2,FALSE)</f>
        <v>#N/A</v>
      </c>
      <c r="H176" s="67" t="e">
        <f>VLOOKUP(D176,[1]Coverag!A:E,3,FALSE)</f>
        <v>#N/A</v>
      </c>
      <c r="I176" s="68" t="e">
        <f>VLOOKUP(J176,#REF!,5,FALSE)</f>
        <v>#N/A</v>
      </c>
      <c r="J176" s="69" t="e">
        <f>VLOOKUP(D176,[1]Coverag!A:H,4,FALSE)</f>
        <v>#N/A</v>
      </c>
      <c r="K176" s="77"/>
      <c r="L176" s="78"/>
      <c r="M176" s="78"/>
      <c r="N176" s="78"/>
      <c r="O176" s="78"/>
      <c r="P176" s="78"/>
      <c r="Q176" s="78"/>
      <c r="R176" s="79"/>
      <c r="S176" s="43"/>
      <c r="T176" s="80"/>
      <c r="U176" s="81"/>
      <c r="V176" s="78"/>
      <c r="W176" s="78"/>
      <c r="X176" s="78"/>
      <c r="Y176" s="78"/>
      <c r="Z176" s="78"/>
      <c r="AA176" s="78"/>
      <c r="AB176" s="78"/>
      <c r="AC176" s="78"/>
    </row>
    <row r="177" spans="1:29" s="75" customFormat="1" ht="27.95" customHeight="1" thickTop="1" thickBot="1">
      <c r="A177" s="44"/>
      <c r="B177" s="76">
        <f t="shared" si="36"/>
        <v>8</v>
      </c>
      <c r="C177" s="62" t="e">
        <f>VLOOKUP(D177,[1]Coverag!A:E,5,FALSE)</f>
        <v>#N/A</v>
      </c>
      <c r="D177" s="81"/>
      <c r="E177" s="64" t="e">
        <f>VLOOKUP(D177,[1]Coverag!A:E,2,FALSE)</f>
        <v>#N/A</v>
      </c>
      <c r="F177" s="65" t="e">
        <f>VLOOKUP(D177,#REF!,2,FALSE)</f>
        <v>#REF!</v>
      </c>
      <c r="G177" s="66" t="e">
        <f>VLOOKUP(E177,#REF!,2,FALSE)</f>
        <v>#N/A</v>
      </c>
      <c r="H177" s="67" t="e">
        <f>VLOOKUP(D177,[1]Coverag!A:E,3,FALSE)</f>
        <v>#N/A</v>
      </c>
      <c r="I177" s="68" t="e">
        <f>VLOOKUP(J177,#REF!,5,FALSE)</f>
        <v>#N/A</v>
      </c>
      <c r="J177" s="69" t="e">
        <f>VLOOKUP(D177,[1]Coverag!A:H,4,FALSE)</f>
        <v>#N/A</v>
      </c>
      <c r="K177" s="77"/>
      <c r="L177" s="78"/>
      <c r="M177" s="78"/>
      <c r="N177" s="78"/>
      <c r="O177" s="78"/>
      <c r="P177" s="78"/>
      <c r="Q177" s="78"/>
      <c r="R177" s="79"/>
      <c r="S177" s="43"/>
      <c r="T177" s="80"/>
      <c r="U177" s="81"/>
      <c r="V177" s="78"/>
      <c r="W177" s="78"/>
      <c r="X177" s="78"/>
      <c r="Y177" s="78"/>
      <c r="Z177" s="78"/>
      <c r="AA177" s="78"/>
      <c r="AB177" s="78"/>
      <c r="AC177" s="78"/>
    </row>
    <row r="178" spans="1:29" s="75" customFormat="1" ht="27.95" customHeight="1" thickTop="1" thickBot="1">
      <c r="A178" s="44"/>
      <c r="B178" s="76">
        <f t="shared" si="36"/>
        <v>8</v>
      </c>
      <c r="C178" s="62" t="e">
        <f>VLOOKUP(D178,[1]Coverag!A:E,5,FALSE)</f>
        <v>#N/A</v>
      </c>
      <c r="D178" s="81"/>
      <c r="E178" s="64" t="e">
        <f>VLOOKUP(D178,[1]Coverag!A:E,2,FALSE)</f>
        <v>#N/A</v>
      </c>
      <c r="F178" s="65" t="e">
        <f>VLOOKUP(D178,#REF!,2,FALSE)</f>
        <v>#REF!</v>
      </c>
      <c r="G178" s="66" t="e">
        <f>VLOOKUP(E178,#REF!,2,FALSE)</f>
        <v>#N/A</v>
      </c>
      <c r="H178" s="67" t="e">
        <f>VLOOKUP(D178,[1]Coverag!A:E,3,FALSE)</f>
        <v>#N/A</v>
      </c>
      <c r="I178" s="68" t="e">
        <f>VLOOKUP(J178,#REF!,5,FALSE)</f>
        <v>#N/A</v>
      </c>
      <c r="J178" s="69" t="e">
        <f>VLOOKUP(D178,[1]Coverag!A:H,4,FALSE)</f>
        <v>#N/A</v>
      </c>
      <c r="K178" s="77"/>
      <c r="L178" s="78"/>
      <c r="M178" s="78"/>
      <c r="N178" s="78"/>
      <c r="O178" s="78"/>
      <c r="P178" s="78"/>
      <c r="Q178" s="78"/>
      <c r="R178" s="79"/>
      <c r="S178" s="43"/>
      <c r="T178" s="80"/>
      <c r="U178" s="81"/>
      <c r="V178" s="78"/>
      <c r="W178" s="78"/>
      <c r="X178" s="78"/>
      <c r="Y178" s="78"/>
      <c r="Z178" s="78"/>
      <c r="AA178" s="78"/>
      <c r="AB178" s="78"/>
      <c r="AC178" s="78"/>
    </row>
    <row r="179" spans="1:29" s="75" customFormat="1" ht="27.95" customHeight="1" thickTop="1" thickBot="1">
      <c r="A179" s="44"/>
      <c r="B179" s="76">
        <f t="shared" si="36"/>
        <v>8</v>
      </c>
      <c r="C179" s="62" t="e">
        <f>VLOOKUP(D179,[1]Coverag!A:E,5,FALSE)</f>
        <v>#N/A</v>
      </c>
      <c r="D179" s="81"/>
      <c r="E179" s="64" t="e">
        <f>VLOOKUP(D179,[1]Coverag!A:E,2,FALSE)</f>
        <v>#N/A</v>
      </c>
      <c r="F179" s="65" t="e">
        <f>VLOOKUP(D179,#REF!,2,FALSE)</f>
        <v>#REF!</v>
      </c>
      <c r="G179" s="66" t="e">
        <f>VLOOKUP(E179,#REF!,2,FALSE)</f>
        <v>#N/A</v>
      </c>
      <c r="H179" s="67" t="e">
        <f>VLOOKUP(D179,[1]Coverag!A:E,3,FALSE)</f>
        <v>#N/A</v>
      </c>
      <c r="I179" s="68" t="e">
        <f>VLOOKUP(J179,#REF!,5,FALSE)</f>
        <v>#N/A</v>
      </c>
      <c r="J179" s="69" t="e">
        <f>VLOOKUP(D179,[1]Coverag!A:H,4,FALSE)</f>
        <v>#N/A</v>
      </c>
      <c r="K179" s="77"/>
      <c r="L179" s="78"/>
      <c r="M179" s="78"/>
      <c r="N179" s="78"/>
      <c r="O179" s="78"/>
      <c r="P179" s="78"/>
      <c r="Q179" s="78"/>
      <c r="R179" s="79"/>
      <c r="S179" s="43"/>
      <c r="T179" s="80"/>
      <c r="U179" s="81"/>
      <c r="V179" s="78"/>
      <c r="W179" s="78"/>
      <c r="X179" s="78"/>
      <c r="Y179" s="78"/>
      <c r="Z179" s="78"/>
      <c r="AA179" s="78"/>
      <c r="AB179" s="78"/>
      <c r="AC179" s="78"/>
    </row>
    <row r="180" spans="1:29" s="75" customFormat="1" ht="27.95" customHeight="1" thickTop="1" thickBot="1">
      <c r="A180" s="44"/>
      <c r="B180" s="76">
        <f t="shared" si="36"/>
        <v>8</v>
      </c>
      <c r="C180" s="62" t="e">
        <f>VLOOKUP(D180,[1]Coverag!A:E,5,FALSE)</f>
        <v>#N/A</v>
      </c>
      <c r="D180" s="81"/>
      <c r="E180" s="64" t="e">
        <f>VLOOKUP(D180,[1]Coverag!A:E,2,FALSE)</f>
        <v>#N/A</v>
      </c>
      <c r="F180" s="65" t="e">
        <f>VLOOKUP(D180,#REF!,2,FALSE)</f>
        <v>#REF!</v>
      </c>
      <c r="G180" s="66" t="e">
        <f>VLOOKUP(E180,#REF!,2,FALSE)</f>
        <v>#N/A</v>
      </c>
      <c r="H180" s="67" t="e">
        <f>VLOOKUP(D180,[1]Coverag!A:E,3,FALSE)</f>
        <v>#N/A</v>
      </c>
      <c r="I180" s="68" t="e">
        <f>VLOOKUP(J180,#REF!,5,FALSE)</f>
        <v>#N/A</v>
      </c>
      <c r="J180" s="69" t="e">
        <f>VLOOKUP(D180,[1]Coverag!A:H,4,FALSE)</f>
        <v>#N/A</v>
      </c>
      <c r="K180" s="101"/>
      <c r="L180" s="102"/>
      <c r="M180" s="102"/>
      <c r="N180" s="102"/>
      <c r="O180" s="102"/>
      <c r="P180" s="102"/>
      <c r="Q180" s="102"/>
      <c r="R180" s="103"/>
      <c r="S180" s="43"/>
      <c r="T180" s="80"/>
      <c r="U180" s="81"/>
      <c r="V180" s="78"/>
      <c r="W180" s="78"/>
      <c r="X180" s="78"/>
      <c r="Y180" s="78"/>
      <c r="Z180" s="78"/>
      <c r="AA180" s="78"/>
      <c r="AB180" s="78"/>
      <c r="AC180" s="78"/>
    </row>
    <row r="181" spans="1:29" s="96" customFormat="1" ht="27.75" customHeight="1" thickTop="1" thickBot="1">
      <c r="A181" s="44"/>
      <c r="B181" s="84"/>
      <c r="C181" s="84"/>
      <c r="D181" s="85" t="s">
        <v>24</v>
      </c>
      <c r="E181" s="86"/>
      <c r="F181" s="86"/>
      <c r="G181" s="87"/>
      <c r="H181" s="88"/>
      <c r="I181" s="89"/>
      <c r="J181" s="90"/>
      <c r="K181" s="91">
        <f t="shared" ref="K181:R181" si="37">SUM(K166:K180)</f>
        <v>0</v>
      </c>
      <c r="L181" s="92">
        <f t="shared" si="37"/>
        <v>0</v>
      </c>
      <c r="M181" s="92">
        <f t="shared" si="37"/>
        <v>0</v>
      </c>
      <c r="N181" s="92">
        <f t="shared" si="37"/>
        <v>0</v>
      </c>
      <c r="O181" s="92">
        <f t="shared" si="37"/>
        <v>0</v>
      </c>
      <c r="P181" s="92">
        <f t="shared" si="37"/>
        <v>0</v>
      </c>
      <c r="Q181" s="92">
        <f t="shared" si="37"/>
        <v>0</v>
      </c>
      <c r="R181" s="93">
        <f t="shared" si="37"/>
        <v>0</v>
      </c>
      <c r="S181" s="94"/>
      <c r="T181" s="88"/>
      <c r="U181" s="95"/>
      <c r="V181" s="91">
        <f>SUM(V166:V180)</f>
        <v>0</v>
      </c>
      <c r="W181" s="91">
        <f>SUM(W166:W180)</f>
        <v>0</v>
      </c>
      <c r="X181" s="91">
        <f>SUM(X166:X180)</f>
        <v>0</v>
      </c>
      <c r="Y181" s="91">
        <f>SUM(Y166:Y180)</f>
        <v>0</v>
      </c>
      <c r="Z181" s="91">
        <f t="shared" ref="Z181:AC181" si="38">SUM(Z166:Z180)</f>
        <v>0</v>
      </c>
      <c r="AA181" s="91">
        <f t="shared" si="38"/>
        <v>0</v>
      </c>
      <c r="AB181" s="91">
        <f t="shared" si="38"/>
        <v>0</v>
      </c>
      <c r="AC181" s="91">
        <f t="shared" si="38"/>
        <v>0</v>
      </c>
    </row>
    <row r="182" spans="1:29" ht="27.95" customHeight="1" thickTop="1">
      <c r="B182" s="97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42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</row>
    <row r="183" spans="1:29" ht="31.5" customHeight="1" thickBot="1">
      <c r="B183" s="37"/>
      <c r="C183" s="37" t="s">
        <v>7</v>
      </c>
      <c r="D183" s="38"/>
      <c r="E183" s="39"/>
      <c r="F183" s="39"/>
      <c r="G183" s="39"/>
      <c r="H183" s="40" t="s">
        <v>8</v>
      </c>
      <c r="I183" s="40"/>
      <c r="J183" s="40"/>
      <c r="K183" s="39"/>
      <c r="L183" s="39"/>
      <c r="M183" s="41"/>
      <c r="N183" s="41"/>
      <c r="O183" s="42"/>
      <c r="P183" s="42"/>
      <c r="Q183" s="42"/>
      <c r="R183" s="42"/>
      <c r="S183" s="42"/>
      <c r="T183" s="38"/>
      <c r="U183" s="38"/>
      <c r="V183" s="38"/>
      <c r="W183" s="38"/>
      <c r="X183" s="38"/>
      <c r="Y183" s="38"/>
      <c r="Z183" s="38"/>
      <c r="AA183" s="38"/>
      <c r="AB183" s="43"/>
      <c r="AC183" s="43"/>
    </row>
    <row r="184" spans="1:29" s="60" customFormat="1" ht="27.95" customHeight="1" thickTop="1" thickBot="1">
      <c r="A184" s="44">
        <v>9</v>
      </c>
      <c r="B184" s="45">
        <v>9</v>
      </c>
      <c r="C184" s="46" t="s">
        <v>9</v>
      </c>
      <c r="D184" s="47" t="s">
        <v>10</v>
      </c>
      <c r="E184" s="48" t="s">
        <v>11</v>
      </c>
      <c r="F184" s="49"/>
      <c r="G184" s="50"/>
      <c r="H184" s="51" t="s">
        <v>12</v>
      </c>
      <c r="I184" s="52"/>
      <c r="J184" s="53" t="s">
        <v>13</v>
      </c>
      <c r="K184" s="54" t="str">
        <f t="shared" ref="K184:R184" si="39">K32</f>
        <v>TRENDO</v>
      </c>
      <c r="L184" s="54" t="str">
        <f t="shared" si="39"/>
        <v>PREG50</v>
      </c>
      <c r="M184" s="54" t="str">
        <f t="shared" si="39"/>
        <v>PREG100</v>
      </c>
      <c r="N184" s="54" t="str">
        <f t="shared" si="39"/>
        <v>PROS</v>
      </c>
      <c r="O184" s="54" t="str">
        <f t="shared" si="39"/>
        <v>AVO</v>
      </c>
      <c r="P184" s="54" t="str">
        <f t="shared" si="39"/>
        <v>ASPA</v>
      </c>
      <c r="Q184" s="54" t="str">
        <f t="shared" si="39"/>
        <v>VAIL</v>
      </c>
      <c r="R184" s="54" t="str">
        <f t="shared" si="39"/>
        <v>STAZO</v>
      </c>
      <c r="S184" s="57"/>
      <c r="T184" s="58" t="str">
        <f t="shared" ref="T184:AC184" si="40">T32</f>
        <v>Hospital</v>
      </c>
      <c r="U184" s="58" t="str">
        <f t="shared" si="40"/>
        <v xml:space="preserve">clinic </v>
      </c>
      <c r="V184" s="58" t="str">
        <f t="shared" si="40"/>
        <v>TRENDO</v>
      </c>
      <c r="W184" s="58" t="str">
        <f t="shared" si="40"/>
        <v>PREG50</v>
      </c>
      <c r="X184" s="58" t="str">
        <f t="shared" si="40"/>
        <v>PREG100</v>
      </c>
      <c r="Y184" s="58" t="str">
        <f t="shared" si="40"/>
        <v>PROS</v>
      </c>
      <c r="Z184" s="58" t="str">
        <f t="shared" si="40"/>
        <v>AVO</v>
      </c>
      <c r="AA184" s="58" t="str">
        <f t="shared" si="40"/>
        <v>ASPA</v>
      </c>
      <c r="AB184" s="58" t="str">
        <f t="shared" si="40"/>
        <v>VAIL</v>
      </c>
      <c r="AC184" s="58" t="str">
        <f t="shared" si="40"/>
        <v>STAZO</v>
      </c>
    </row>
    <row r="185" spans="1:29" s="75" customFormat="1" ht="27.95" customHeight="1" thickTop="1" thickBot="1">
      <c r="A185" s="44"/>
      <c r="B185" s="61">
        <f t="shared" ref="B185:B199" si="41">+B184</f>
        <v>9</v>
      </c>
      <c r="C185" s="62" t="e">
        <f>VLOOKUP(D185,[1]Coverag!A:E,5,FALSE)</f>
        <v>#N/A</v>
      </c>
      <c r="D185" s="63"/>
      <c r="E185" s="64" t="e">
        <f>VLOOKUP(D185,[1]Coverag!A:E,2,FALSE)</f>
        <v>#N/A</v>
      </c>
      <c r="F185" s="65" t="e">
        <f>VLOOKUP(D185,#REF!,2,FALSE)</f>
        <v>#REF!</v>
      </c>
      <c r="G185" s="66" t="e">
        <f>VLOOKUP(E185,#REF!,2,FALSE)</f>
        <v>#N/A</v>
      </c>
      <c r="H185" s="67" t="e">
        <f>VLOOKUP(D185,[1]Coverag!A:E,3,FALSE)</f>
        <v>#N/A</v>
      </c>
      <c r="I185" s="68" t="e">
        <f>VLOOKUP(J185,#REF!,5,FALSE)</f>
        <v>#N/A</v>
      </c>
      <c r="J185" s="69" t="e">
        <f>VLOOKUP(D185,[1]Coverag!A:H,4,FALSE)</f>
        <v>#N/A</v>
      </c>
      <c r="K185" s="70"/>
      <c r="L185" s="71"/>
      <c r="M185" s="71"/>
      <c r="N185" s="71"/>
      <c r="O185" s="71"/>
      <c r="P185" s="71"/>
      <c r="Q185" s="71"/>
      <c r="R185" s="72"/>
      <c r="S185" s="43"/>
      <c r="T185" s="73"/>
      <c r="U185" s="74"/>
      <c r="V185" s="71"/>
      <c r="W185" s="71"/>
      <c r="X185" s="71"/>
      <c r="Y185" s="71"/>
      <c r="Z185" s="71"/>
      <c r="AA185" s="71"/>
      <c r="AB185" s="71"/>
      <c r="AC185" s="71"/>
    </row>
    <row r="186" spans="1:29" s="75" customFormat="1" ht="27.95" customHeight="1" thickTop="1" thickBot="1">
      <c r="A186" s="44"/>
      <c r="B186" s="76">
        <f t="shared" si="41"/>
        <v>9</v>
      </c>
      <c r="C186" s="62" t="e">
        <f>VLOOKUP(D186,[1]Coverag!A:E,5,FALSE)</f>
        <v>#N/A</v>
      </c>
      <c r="D186" s="63"/>
      <c r="E186" s="64" t="e">
        <f>VLOOKUP(D186,[1]Coverag!A:E,2,FALSE)</f>
        <v>#N/A</v>
      </c>
      <c r="F186" s="65" t="e">
        <f>VLOOKUP(D186,#REF!,2,FALSE)</f>
        <v>#REF!</v>
      </c>
      <c r="G186" s="66" t="e">
        <f>VLOOKUP(E186,#REF!,2,FALSE)</f>
        <v>#N/A</v>
      </c>
      <c r="H186" s="67" t="e">
        <f>VLOOKUP(D186,[1]Coverag!A:E,3,FALSE)</f>
        <v>#N/A</v>
      </c>
      <c r="I186" s="68" t="e">
        <f>VLOOKUP(J186,#REF!,5,FALSE)</f>
        <v>#N/A</v>
      </c>
      <c r="J186" s="69" t="e">
        <f>VLOOKUP(D186,[1]Coverag!A:H,4,FALSE)</f>
        <v>#N/A</v>
      </c>
      <c r="K186" s="77"/>
      <c r="L186" s="78"/>
      <c r="M186" s="78"/>
      <c r="N186" s="78"/>
      <c r="O186" s="78"/>
      <c r="P186" s="78"/>
      <c r="Q186" s="78"/>
      <c r="R186" s="79"/>
      <c r="S186" s="43"/>
      <c r="T186" s="80"/>
      <c r="U186" s="81"/>
      <c r="V186" s="78"/>
      <c r="W186" s="78"/>
      <c r="X186" s="78"/>
      <c r="Y186" s="78"/>
      <c r="Z186" s="78"/>
      <c r="AA186" s="78"/>
      <c r="AB186" s="78"/>
      <c r="AC186" s="78"/>
    </row>
    <row r="187" spans="1:29" s="75" customFormat="1" ht="27.95" customHeight="1" thickTop="1" thickBot="1">
      <c r="A187" s="44"/>
      <c r="B187" s="76">
        <f t="shared" si="41"/>
        <v>9</v>
      </c>
      <c r="C187" s="62" t="e">
        <f>VLOOKUP(D187,[1]Coverag!A:E,5,FALSE)</f>
        <v>#N/A</v>
      </c>
      <c r="D187" s="63"/>
      <c r="E187" s="64" t="e">
        <f>VLOOKUP(D187,[1]Coverag!A:E,2,FALSE)</f>
        <v>#N/A</v>
      </c>
      <c r="F187" s="65" t="e">
        <f>VLOOKUP(D187,#REF!,2,FALSE)</f>
        <v>#REF!</v>
      </c>
      <c r="G187" s="66" t="e">
        <f>VLOOKUP(E187,#REF!,2,FALSE)</f>
        <v>#N/A</v>
      </c>
      <c r="H187" s="67" t="e">
        <f>VLOOKUP(D187,[1]Coverag!A:E,3,FALSE)</f>
        <v>#N/A</v>
      </c>
      <c r="I187" s="68" t="e">
        <f>VLOOKUP(J187,#REF!,5,FALSE)</f>
        <v>#N/A</v>
      </c>
      <c r="J187" s="69" t="e">
        <f>VLOOKUP(D187,[1]Coverag!A:H,4,FALSE)</f>
        <v>#N/A</v>
      </c>
      <c r="K187" s="77"/>
      <c r="L187" s="78"/>
      <c r="M187" s="78"/>
      <c r="N187" s="78"/>
      <c r="O187" s="78"/>
      <c r="P187" s="78"/>
      <c r="Q187" s="78"/>
      <c r="R187" s="79"/>
      <c r="S187" s="43"/>
      <c r="T187" s="80"/>
      <c r="U187" s="81"/>
      <c r="V187" s="78"/>
      <c r="W187" s="78"/>
      <c r="X187" s="78"/>
      <c r="Y187" s="78"/>
      <c r="Z187" s="78"/>
      <c r="AA187" s="78"/>
      <c r="AB187" s="78"/>
      <c r="AC187" s="78"/>
    </row>
    <row r="188" spans="1:29" s="75" customFormat="1" ht="27.95" customHeight="1" thickTop="1" thickBot="1">
      <c r="A188" s="44"/>
      <c r="B188" s="76">
        <f t="shared" si="41"/>
        <v>9</v>
      </c>
      <c r="C188" s="62" t="e">
        <f>VLOOKUP(D188,[1]Coverag!A:E,5,FALSE)</f>
        <v>#N/A</v>
      </c>
      <c r="D188" s="99"/>
      <c r="E188" s="64" t="e">
        <f>VLOOKUP(D188,[1]Coverag!A:E,2,FALSE)</f>
        <v>#N/A</v>
      </c>
      <c r="F188" s="65" t="e">
        <f>VLOOKUP(D188,#REF!,2,FALSE)</f>
        <v>#REF!</v>
      </c>
      <c r="G188" s="66" t="e">
        <f>VLOOKUP(E188,#REF!,2,FALSE)</f>
        <v>#N/A</v>
      </c>
      <c r="H188" s="67" t="e">
        <f>VLOOKUP(D188,[1]Coverag!A:E,3,FALSE)</f>
        <v>#N/A</v>
      </c>
      <c r="I188" s="68" t="e">
        <f>VLOOKUP(J188,#REF!,5,FALSE)</f>
        <v>#N/A</v>
      </c>
      <c r="J188" s="69" t="e">
        <f>VLOOKUP(D188,[1]Coverag!A:H,4,FALSE)</f>
        <v>#N/A</v>
      </c>
      <c r="K188" s="77"/>
      <c r="L188" s="78"/>
      <c r="M188" s="78"/>
      <c r="N188" s="78"/>
      <c r="O188" s="78"/>
      <c r="P188" s="78"/>
      <c r="Q188" s="78"/>
      <c r="R188" s="79"/>
      <c r="S188" s="43"/>
      <c r="T188" s="80"/>
      <c r="U188" s="81"/>
      <c r="V188" s="78"/>
      <c r="W188" s="78"/>
      <c r="X188" s="78"/>
      <c r="Y188" s="78"/>
      <c r="Z188" s="78"/>
      <c r="AA188" s="78"/>
      <c r="AB188" s="78"/>
      <c r="AC188" s="78"/>
    </row>
    <row r="189" spans="1:29" s="75" customFormat="1" ht="27.95" customHeight="1" thickTop="1" thickBot="1">
      <c r="A189" s="44"/>
      <c r="B189" s="76">
        <f t="shared" si="41"/>
        <v>9</v>
      </c>
      <c r="C189" s="62" t="e">
        <f>VLOOKUP(D189,[1]Coverag!A:E,5,FALSE)</f>
        <v>#N/A</v>
      </c>
      <c r="D189" s="99"/>
      <c r="E189" s="64" t="e">
        <f>VLOOKUP(D189,[1]Coverag!A:E,2,FALSE)</f>
        <v>#N/A</v>
      </c>
      <c r="F189" s="65" t="e">
        <f>VLOOKUP(D189,#REF!,2,FALSE)</f>
        <v>#REF!</v>
      </c>
      <c r="G189" s="66" t="e">
        <f>VLOOKUP(E189,#REF!,2,FALSE)</f>
        <v>#N/A</v>
      </c>
      <c r="H189" s="67" t="e">
        <f>VLOOKUP(D189,[1]Coverag!A:E,3,FALSE)</f>
        <v>#N/A</v>
      </c>
      <c r="I189" s="68" t="e">
        <f>VLOOKUP(J189,#REF!,5,FALSE)</f>
        <v>#N/A</v>
      </c>
      <c r="J189" s="69" t="e">
        <f>VLOOKUP(D189,[1]Coverag!A:H,4,FALSE)</f>
        <v>#N/A</v>
      </c>
      <c r="K189" s="77"/>
      <c r="L189" s="78"/>
      <c r="M189" s="78"/>
      <c r="N189" s="78"/>
      <c r="O189" s="78"/>
      <c r="P189" s="78"/>
      <c r="Q189" s="78"/>
      <c r="R189" s="79"/>
      <c r="S189" s="43"/>
      <c r="T189" s="80"/>
      <c r="U189" s="81"/>
      <c r="V189" s="78"/>
      <c r="W189" s="78"/>
      <c r="X189" s="78"/>
      <c r="Y189" s="78"/>
      <c r="Z189" s="78"/>
      <c r="AA189" s="78"/>
      <c r="AB189" s="78"/>
      <c r="AC189" s="78"/>
    </row>
    <row r="190" spans="1:29" s="75" customFormat="1" ht="27.95" customHeight="1" thickTop="1" thickBot="1">
      <c r="A190" s="44"/>
      <c r="B190" s="76">
        <f t="shared" si="41"/>
        <v>9</v>
      </c>
      <c r="C190" s="62" t="e">
        <f>VLOOKUP(D190,[1]Coverag!A:E,5,FALSE)</f>
        <v>#N/A</v>
      </c>
      <c r="D190" s="63"/>
      <c r="E190" s="64" t="e">
        <f>VLOOKUP(D190,[1]Coverag!A:E,2,FALSE)</f>
        <v>#N/A</v>
      </c>
      <c r="F190" s="65" t="e">
        <f>VLOOKUP(D190,#REF!,2,FALSE)</f>
        <v>#REF!</v>
      </c>
      <c r="G190" s="66" t="e">
        <f>VLOOKUP(E190,#REF!,2,FALSE)</f>
        <v>#N/A</v>
      </c>
      <c r="H190" s="67" t="e">
        <f>VLOOKUP(D190,[1]Coverag!A:E,3,FALSE)</f>
        <v>#N/A</v>
      </c>
      <c r="I190" s="68" t="e">
        <f>VLOOKUP(J190,#REF!,5,FALSE)</f>
        <v>#N/A</v>
      </c>
      <c r="J190" s="69" t="e">
        <f>VLOOKUP(D190,[1]Coverag!A:H,4,FALSE)</f>
        <v>#N/A</v>
      </c>
      <c r="K190" s="77"/>
      <c r="L190" s="78"/>
      <c r="M190" s="78"/>
      <c r="N190" s="78"/>
      <c r="O190" s="78"/>
      <c r="P190" s="78"/>
      <c r="Q190" s="78"/>
      <c r="R190" s="79"/>
      <c r="S190" s="43"/>
      <c r="T190" s="80"/>
      <c r="U190" s="81"/>
      <c r="V190" s="78"/>
      <c r="W190" s="78"/>
      <c r="X190" s="78"/>
      <c r="Y190" s="78"/>
      <c r="Z190" s="78"/>
      <c r="AA190" s="78"/>
      <c r="AB190" s="78"/>
      <c r="AC190" s="78"/>
    </row>
    <row r="191" spans="1:29" s="75" customFormat="1" ht="27.95" customHeight="1" thickTop="1" thickBot="1">
      <c r="A191" s="44"/>
      <c r="B191" s="76">
        <f t="shared" si="41"/>
        <v>9</v>
      </c>
      <c r="C191" s="62" t="e">
        <f>VLOOKUP(D191,[1]Coverag!A:E,5,FALSE)</f>
        <v>#N/A</v>
      </c>
      <c r="D191" s="100"/>
      <c r="E191" s="64" t="e">
        <f>VLOOKUP(D191,[1]Coverag!A:E,2,FALSE)</f>
        <v>#N/A</v>
      </c>
      <c r="F191" s="65" t="e">
        <f>VLOOKUP(D191,#REF!,2,FALSE)</f>
        <v>#REF!</v>
      </c>
      <c r="G191" s="66" t="e">
        <f>VLOOKUP(E191,#REF!,2,FALSE)</f>
        <v>#N/A</v>
      </c>
      <c r="H191" s="67" t="e">
        <f>VLOOKUP(D191,[1]Coverag!A:E,3,FALSE)</f>
        <v>#N/A</v>
      </c>
      <c r="I191" s="68" t="e">
        <f>VLOOKUP(J191,#REF!,5,FALSE)</f>
        <v>#N/A</v>
      </c>
      <c r="J191" s="69" t="e">
        <f>VLOOKUP(D191,[1]Coverag!A:H,4,FALSE)</f>
        <v>#N/A</v>
      </c>
      <c r="K191" s="77"/>
      <c r="L191" s="78"/>
      <c r="M191" s="78"/>
      <c r="N191" s="78"/>
      <c r="O191" s="78"/>
      <c r="P191" s="78"/>
      <c r="Q191" s="78"/>
      <c r="R191" s="79"/>
      <c r="S191" s="43"/>
      <c r="T191" s="80"/>
      <c r="U191" s="81"/>
      <c r="V191" s="78"/>
      <c r="W191" s="78"/>
      <c r="X191" s="78"/>
      <c r="Y191" s="78"/>
      <c r="Z191" s="78"/>
      <c r="AA191" s="78"/>
      <c r="AB191" s="78"/>
      <c r="AC191" s="78"/>
    </row>
    <row r="192" spans="1:29" s="75" customFormat="1" ht="27.95" customHeight="1" thickTop="1" thickBot="1">
      <c r="A192" s="44"/>
      <c r="B192" s="76">
        <f t="shared" si="41"/>
        <v>9</v>
      </c>
      <c r="C192" s="62" t="e">
        <f>VLOOKUP(D192,[1]Coverag!A:E,5,FALSE)</f>
        <v>#N/A</v>
      </c>
      <c r="D192" s="81"/>
      <c r="E192" s="64" t="e">
        <f>VLOOKUP(D192,[1]Coverag!A:E,2,FALSE)</f>
        <v>#N/A</v>
      </c>
      <c r="F192" s="65" t="e">
        <f>VLOOKUP(D192,#REF!,2,FALSE)</f>
        <v>#REF!</v>
      </c>
      <c r="G192" s="66" t="e">
        <f>VLOOKUP(E192,#REF!,2,FALSE)</f>
        <v>#N/A</v>
      </c>
      <c r="H192" s="67" t="e">
        <f>VLOOKUP(D192,[1]Coverag!A:E,3,FALSE)</f>
        <v>#N/A</v>
      </c>
      <c r="I192" s="68" t="e">
        <f>VLOOKUP(J192,#REF!,5,FALSE)</f>
        <v>#N/A</v>
      </c>
      <c r="J192" s="69" t="e">
        <f>VLOOKUP(D192,[1]Coverag!A:H,4,FALSE)</f>
        <v>#N/A</v>
      </c>
      <c r="K192" s="77"/>
      <c r="L192" s="78"/>
      <c r="M192" s="78"/>
      <c r="N192" s="78"/>
      <c r="O192" s="78"/>
      <c r="P192" s="78"/>
      <c r="Q192" s="78"/>
      <c r="R192" s="79"/>
      <c r="S192" s="43"/>
      <c r="T192" s="80"/>
      <c r="U192" s="81"/>
      <c r="V192" s="78"/>
      <c r="W192" s="78"/>
      <c r="X192" s="78"/>
      <c r="Y192" s="78"/>
      <c r="Z192" s="78"/>
      <c r="AA192" s="78"/>
      <c r="AB192" s="78"/>
      <c r="AC192" s="78"/>
    </row>
    <row r="193" spans="1:29" s="75" customFormat="1" ht="27.95" customHeight="1" thickTop="1" thickBot="1">
      <c r="A193" s="44"/>
      <c r="B193" s="76">
        <f t="shared" si="41"/>
        <v>9</v>
      </c>
      <c r="C193" s="62" t="e">
        <f>VLOOKUP(D193,[1]Coverag!A:E,5,FALSE)</f>
        <v>#N/A</v>
      </c>
      <c r="D193" s="81"/>
      <c r="E193" s="64" t="e">
        <f>VLOOKUP(D193,[1]Coverag!A:E,2,FALSE)</f>
        <v>#N/A</v>
      </c>
      <c r="F193" s="65" t="e">
        <f>VLOOKUP(D193,#REF!,2,FALSE)</f>
        <v>#REF!</v>
      </c>
      <c r="G193" s="66" t="e">
        <f>VLOOKUP(E193,#REF!,2,FALSE)</f>
        <v>#N/A</v>
      </c>
      <c r="H193" s="67" t="e">
        <f>VLOOKUP(D193,[1]Coverag!A:E,3,FALSE)</f>
        <v>#N/A</v>
      </c>
      <c r="I193" s="68" t="e">
        <f>VLOOKUP(J193,#REF!,5,FALSE)</f>
        <v>#N/A</v>
      </c>
      <c r="J193" s="69" t="e">
        <f>VLOOKUP(D193,[1]Coverag!A:H,4,FALSE)</f>
        <v>#N/A</v>
      </c>
      <c r="K193" s="77"/>
      <c r="L193" s="78"/>
      <c r="M193" s="78"/>
      <c r="N193" s="78"/>
      <c r="O193" s="78"/>
      <c r="P193" s="78"/>
      <c r="Q193" s="78"/>
      <c r="R193" s="79"/>
      <c r="S193" s="43"/>
      <c r="T193" s="80"/>
      <c r="U193" s="81"/>
      <c r="V193" s="78"/>
      <c r="W193" s="78"/>
      <c r="X193" s="78"/>
      <c r="Y193" s="78"/>
      <c r="Z193" s="78"/>
      <c r="AA193" s="78"/>
      <c r="AB193" s="78"/>
      <c r="AC193" s="78"/>
    </row>
    <row r="194" spans="1:29" s="75" customFormat="1" ht="27.95" customHeight="1" thickTop="1" thickBot="1">
      <c r="A194" s="44"/>
      <c r="B194" s="76">
        <f t="shared" si="41"/>
        <v>9</v>
      </c>
      <c r="C194" s="62" t="e">
        <f>VLOOKUP(D194,[1]Coverag!A:E,5,FALSE)</f>
        <v>#N/A</v>
      </c>
      <c r="D194" s="81"/>
      <c r="E194" s="64" t="e">
        <f>VLOOKUP(D194,[1]Coverag!A:E,2,FALSE)</f>
        <v>#N/A</v>
      </c>
      <c r="F194" s="65" t="e">
        <f>VLOOKUP(D194,#REF!,2,FALSE)</f>
        <v>#REF!</v>
      </c>
      <c r="G194" s="66" t="e">
        <f>VLOOKUP(E194,#REF!,2,FALSE)</f>
        <v>#N/A</v>
      </c>
      <c r="H194" s="67" t="e">
        <f>VLOOKUP(D194,[1]Coverag!A:E,3,FALSE)</f>
        <v>#N/A</v>
      </c>
      <c r="I194" s="68" t="e">
        <f>VLOOKUP(J194,#REF!,5,FALSE)</f>
        <v>#N/A</v>
      </c>
      <c r="J194" s="69" t="e">
        <f>VLOOKUP(D194,[1]Coverag!A:H,4,FALSE)</f>
        <v>#N/A</v>
      </c>
      <c r="K194" s="77"/>
      <c r="L194" s="78"/>
      <c r="M194" s="78"/>
      <c r="N194" s="78"/>
      <c r="O194" s="78"/>
      <c r="P194" s="78"/>
      <c r="Q194" s="78"/>
      <c r="R194" s="79"/>
      <c r="S194" s="43"/>
      <c r="T194" s="80"/>
      <c r="U194" s="81"/>
      <c r="V194" s="78"/>
      <c r="W194" s="78"/>
      <c r="X194" s="78"/>
      <c r="Y194" s="78"/>
      <c r="Z194" s="78"/>
      <c r="AA194" s="78"/>
      <c r="AB194" s="78"/>
      <c r="AC194" s="78"/>
    </row>
    <row r="195" spans="1:29" s="75" customFormat="1" ht="27.95" customHeight="1" thickTop="1" thickBot="1">
      <c r="A195" s="44"/>
      <c r="B195" s="76">
        <f t="shared" si="41"/>
        <v>9</v>
      </c>
      <c r="C195" s="62" t="e">
        <f>VLOOKUP(D195,[1]Coverag!A:E,5,FALSE)</f>
        <v>#N/A</v>
      </c>
      <c r="D195" s="81"/>
      <c r="E195" s="64" t="e">
        <f>VLOOKUP(D195,[1]Coverag!A:E,2,FALSE)</f>
        <v>#N/A</v>
      </c>
      <c r="F195" s="65" t="e">
        <f>VLOOKUP(D195,#REF!,2,FALSE)</f>
        <v>#REF!</v>
      </c>
      <c r="G195" s="66" t="e">
        <f>VLOOKUP(E195,#REF!,2,FALSE)</f>
        <v>#N/A</v>
      </c>
      <c r="H195" s="67" t="e">
        <f>VLOOKUP(D195,[1]Coverag!A:E,3,FALSE)</f>
        <v>#N/A</v>
      </c>
      <c r="I195" s="68" t="e">
        <f>VLOOKUP(J195,#REF!,5,FALSE)</f>
        <v>#N/A</v>
      </c>
      <c r="J195" s="69" t="e">
        <f>VLOOKUP(D195,[1]Coverag!A:H,4,FALSE)</f>
        <v>#N/A</v>
      </c>
      <c r="K195" s="77"/>
      <c r="L195" s="78"/>
      <c r="M195" s="78"/>
      <c r="N195" s="78"/>
      <c r="O195" s="78"/>
      <c r="P195" s="78"/>
      <c r="Q195" s="78"/>
      <c r="R195" s="79"/>
      <c r="S195" s="43"/>
      <c r="T195" s="80"/>
      <c r="U195" s="81"/>
      <c r="V195" s="78"/>
      <c r="W195" s="78"/>
      <c r="X195" s="78"/>
      <c r="Y195" s="78"/>
      <c r="Z195" s="78"/>
      <c r="AA195" s="78"/>
      <c r="AB195" s="78"/>
      <c r="AC195" s="78"/>
    </row>
    <row r="196" spans="1:29" s="75" customFormat="1" ht="27.95" customHeight="1" thickTop="1" thickBot="1">
      <c r="A196" s="44"/>
      <c r="B196" s="76">
        <f t="shared" si="41"/>
        <v>9</v>
      </c>
      <c r="C196" s="62" t="e">
        <f>VLOOKUP(D196,[1]Coverag!A:E,5,FALSE)</f>
        <v>#N/A</v>
      </c>
      <c r="D196" s="81"/>
      <c r="E196" s="64" t="e">
        <f>VLOOKUP(D196,[1]Coverag!A:E,2,FALSE)</f>
        <v>#N/A</v>
      </c>
      <c r="F196" s="65" t="e">
        <f>VLOOKUP(D196,#REF!,2,FALSE)</f>
        <v>#REF!</v>
      </c>
      <c r="G196" s="66" t="e">
        <f>VLOOKUP(E196,#REF!,2,FALSE)</f>
        <v>#N/A</v>
      </c>
      <c r="H196" s="67" t="e">
        <f>VLOOKUP(D196,[1]Coverag!A:E,3,FALSE)</f>
        <v>#N/A</v>
      </c>
      <c r="I196" s="68" t="e">
        <f>VLOOKUP(J196,#REF!,5,FALSE)</f>
        <v>#N/A</v>
      </c>
      <c r="J196" s="69" t="e">
        <f>VLOOKUP(D196,[1]Coverag!A:H,4,FALSE)</f>
        <v>#N/A</v>
      </c>
      <c r="K196" s="77"/>
      <c r="L196" s="78"/>
      <c r="M196" s="78"/>
      <c r="N196" s="78"/>
      <c r="O196" s="78"/>
      <c r="P196" s="78"/>
      <c r="Q196" s="78"/>
      <c r="R196" s="79"/>
      <c r="S196" s="43"/>
      <c r="T196" s="80"/>
      <c r="U196" s="81"/>
      <c r="V196" s="78"/>
      <c r="W196" s="78"/>
      <c r="X196" s="78"/>
      <c r="Y196" s="78"/>
      <c r="Z196" s="78"/>
      <c r="AA196" s="78"/>
      <c r="AB196" s="78"/>
      <c r="AC196" s="78"/>
    </row>
    <row r="197" spans="1:29" s="75" customFormat="1" ht="27.95" customHeight="1" thickTop="1" thickBot="1">
      <c r="A197" s="44"/>
      <c r="B197" s="76">
        <f t="shared" si="41"/>
        <v>9</v>
      </c>
      <c r="C197" s="62" t="e">
        <f>VLOOKUP(D197,[1]Coverag!A:E,5,FALSE)</f>
        <v>#N/A</v>
      </c>
      <c r="D197" s="81"/>
      <c r="E197" s="64" t="e">
        <f>VLOOKUP(D197,[1]Coverag!A:E,2,FALSE)</f>
        <v>#N/A</v>
      </c>
      <c r="F197" s="65" t="e">
        <f>VLOOKUP(D197,#REF!,2,FALSE)</f>
        <v>#REF!</v>
      </c>
      <c r="G197" s="66" t="e">
        <f>VLOOKUP(E197,#REF!,2,FALSE)</f>
        <v>#N/A</v>
      </c>
      <c r="H197" s="67" t="e">
        <f>VLOOKUP(D197,[1]Coverag!A:E,3,FALSE)</f>
        <v>#N/A</v>
      </c>
      <c r="I197" s="68" t="e">
        <f>VLOOKUP(J197,#REF!,5,FALSE)</f>
        <v>#N/A</v>
      </c>
      <c r="J197" s="69" t="e">
        <f>VLOOKUP(D197,[1]Coverag!A:H,4,FALSE)</f>
        <v>#N/A</v>
      </c>
      <c r="K197" s="77"/>
      <c r="L197" s="78"/>
      <c r="M197" s="78"/>
      <c r="N197" s="78"/>
      <c r="O197" s="78"/>
      <c r="P197" s="78"/>
      <c r="Q197" s="78"/>
      <c r="R197" s="79"/>
      <c r="S197" s="43"/>
      <c r="T197" s="80"/>
      <c r="U197" s="81"/>
      <c r="V197" s="78"/>
      <c r="W197" s="78"/>
      <c r="X197" s="78"/>
      <c r="Y197" s="78"/>
      <c r="Z197" s="78"/>
      <c r="AA197" s="78"/>
      <c r="AB197" s="78"/>
      <c r="AC197" s="78"/>
    </row>
    <row r="198" spans="1:29" s="75" customFormat="1" ht="27.95" customHeight="1" thickTop="1" thickBot="1">
      <c r="A198" s="44"/>
      <c r="B198" s="76">
        <f t="shared" si="41"/>
        <v>9</v>
      </c>
      <c r="C198" s="62" t="e">
        <f>VLOOKUP(D198,[1]Coverag!A:E,5,FALSE)</f>
        <v>#N/A</v>
      </c>
      <c r="D198" s="81"/>
      <c r="E198" s="64" t="e">
        <f>VLOOKUP(D198,[1]Coverag!A:E,2,FALSE)</f>
        <v>#N/A</v>
      </c>
      <c r="F198" s="65" t="e">
        <f>VLOOKUP(D198,#REF!,2,FALSE)</f>
        <v>#REF!</v>
      </c>
      <c r="G198" s="66" t="e">
        <f>VLOOKUP(E198,#REF!,2,FALSE)</f>
        <v>#N/A</v>
      </c>
      <c r="H198" s="67" t="e">
        <f>VLOOKUP(D198,[1]Coverag!A:E,3,FALSE)</f>
        <v>#N/A</v>
      </c>
      <c r="I198" s="68" t="e">
        <f>VLOOKUP(J198,#REF!,5,FALSE)</f>
        <v>#N/A</v>
      </c>
      <c r="J198" s="69" t="e">
        <f>VLOOKUP(D198,[1]Coverag!A:H,4,FALSE)</f>
        <v>#N/A</v>
      </c>
      <c r="K198" s="77"/>
      <c r="L198" s="78"/>
      <c r="M198" s="78"/>
      <c r="N198" s="78"/>
      <c r="O198" s="78"/>
      <c r="P198" s="78"/>
      <c r="Q198" s="78"/>
      <c r="R198" s="79"/>
      <c r="S198" s="43"/>
      <c r="T198" s="80"/>
      <c r="U198" s="81"/>
      <c r="V198" s="78"/>
      <c r="W198" s="78"/>
      <c r="X198" s="78"/>
      <c r="Y198" s="78"/>
      <c r="Z198" s="78"/>
      <c r="AA198" s="78"/>
      <c r="AB198" s="78"/>
      <c r="AC198" s="78"/>
    </row>
    <row r="199" spans="1:29" s="75" customFormat="1" ht="27.95" customHeight="1" thickTop="1" thickBot="1">
      <c r="A199" s="44"/>
      <c r="B199" s="76">
        <f t="shared" si="41"/>
        <v>9</v>
      </c>
      <c r="C199" s="62" t="e">
        <f>VLOOKUP(D199,[1]Coverag!A:E,5,FALSE)</f>
        <v>#N/A</v>
      </c>
      <c r="D199" s="81"/>
      <c r="E199" s="64" t="e">
        <f>VLOOKUP(D199,[1]Coverag!A:E,2,FALSE)</f>
        <v>#N/A</v>
      </c>
      <c r="F199" s="65" t="e">
        <f>VLOOKUP(D199,#REF!,2,FALSE)</f>
        <v>#REF!</v>
      </c>
      <c r="G199" s="66" t="e">
        <f>VLOOKUP(E199,#REF!,2,FALSE)</f>
        <v>#N/A</v>
      </c>
      <c r="H199" s="67" t="e">
        <f>VLOOKUP(D199,[1]Coverag!A:E,3,FALSE)</f>
        <v>#N/A</v>
      </c>
      <c r="I199" s="68" t="e">
        <f>VLOOKUP(J199,#REF!,5,FALSE)</f>
        <v>#N/A</v>
      </c>
      <c r="J199" s="69" t="e">
        <f>VLOOKUP(D199,[1]Coverag!A:H,4,FALSE)</f>
        <v>#N/A</v>
      </c>
      <c r="K199" s="77"/>
      <c r="L199" s="78"/>
      <c r="M199" s="78"/>
      <c r="N199" s="78"/>
      <c r="O199" s="78"/>
      <c r="P199" s="78"/>
      <c r="Q199" s="78"/>
      <c r="R199" s="79"/>
      <c r="S199" s="43"/>
      <c r="T199" s="80"/>
      <c r="U199" s="81"/>
      <c r="V199" s="78"/>
      <c r="W199" s="78"/>
      <c r="X199" s="78"/>
      <c r="Y199" s="78"/>
      <c r="Z199" s="78"/>
      <c r="AA199" s="78"/>
      <c r="AB199" s="78"/>
      <c r="AC199" s="78"/>
    </row>
    <row r="200" spans="1:29" s="96" customFormat="1" ht="27.95" customHeight="1" thickTop="1" thickBot="1">
      <c r="A200" s="44"/>
      <c r="B200" s="84"/>
      <c r="C200" s="84"/>
      <c r="D200" s="85" t="s">
        <v>24</v>
      </c>
      <c r="E200" s="86"/>
      <c r="F200" s="86"/>
      <c r="G200" s="87"/>
      <c r="H200" s="88"/>
      <c r="I200" s="89"/>
      <c r="J200" s="90"/>
      <c r="K200" s="91">
        <f t="shared" ref="K200:R200" si="42">SUM(K185:K199)</f>
        <v>0</v>
      </c>
      <c r="L200" s="92">
        <f t="shared" si="42"/>
        <v>0</v>
      </c>
      <c r="M200" s="92">
        <f t="shared" si="42"/>
        <v>0</v>
      </c>
      <c r="N200" s="92">
        <f t="shared" si="42"/>
        <v>0</v>
      </c>
      <c r="O200" s="92">
        <f t="shared" si="42"/>
        <v>0</v>
      </c>
      <c r="P200" s="92">
        <f t="shared" si="42"/>
        <v>0</v>
      </c>
      <c r="Q200" s="92">
        <f t="shared" si="42"/>
        <v>0</v>
      </c>
      <c r="R200" s="93">
        <f t="shared" si="42"/>
        <v>0</v>
      </c>
      <c r="S200" s="94"/>
      <c r="T200" s="88"/>
      <c r="U200" s="95"/>
      <c r="V200" s="91">
        <f>SUM(V185:V199)</f>
        <v>0</v>
      </c>
      <c r="W200" s="91">
        <f>SUM(W185:W199)</f>
        <v>0</v>
      </c>
      <c r="X200" s="91">
        <f>SUM(X185:X199)</f>
        <v>0</v>
      </c>
      <c r="Y200" s="91">
        <f>SUM(Y185:Y199)</f>
        <v>0</v>
      </c>
      <c r="Z200" s="91">
        <f t="shared" ref="Z200:AC200" si="43">SUM(Z185:Z199)</f>
        <v>0</v>
      </c>
      <c r="AA200" s="91">
        <f t="shared" si="43"/>
        <v>0</v>
      </c>
      <c r="AB200" s="91">
        <f t="shared" si="43"/>
        <v>0</v>
      </c>
      <c r="AC200" s="91">
        <f t="shared" si="43"/>
        <v>0</v>
      </c>
    </row>
    <row r="201" spans="1:29" ht="27.95" customHeight="1" thickTop="1">
      <c r="B201" s="97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42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</row>
    <row r="202" spans="1:29" ht="31.5" customHeight="1" thickBot="1">
      <c r="B202" s="37"/>
      <c r="C202" s="37" t="s">
        <v>7</v>
      </c>
      <c r="D202" s="38"/>
      <c r="E202" s="39"/>
      <c r="F202" s="39"/>
      <c r="G202" s="39"/>
      <c r="H202" s="40" t="s">
        <v>8</v>
      </c>
      <c r="I202" s="40"/>
      <c r="J202" s="40"/>
      <c r="K202" s="39"/>
      <c r="L202" s="39"/>
      <c r="M202" s="41"/>
      <c r="N202" s="41"/>
      <c r="O202" s="42"/>
      <c r="P202" s="42"/>
      <c r="Q202" s="42"/>
      <c r="R202" s="42"/>
      <c r="S202" s="42"/>
      <c r="T202" s="38"/>
      <c r="U202" s="38"/>
      <c r="V202" s="38"/>
      <c r="W202" s="38"/>
      <c r="X202" s="38"/>
      <c r="Y202" s="38"/>
      <c r="Z202" s="38"/>
      <c r="AA202" s="38"/>
      <c r="AB202" s="43"/>
      <c r="AC202" s="43"/>
    </row>
    <row r="203" spans="1:29" s="60" customFormat="1" ht="27.95" customHeight="1" thickTop="1" thickBot="1">
      <c r="A203" s="44">
        <v>10</v>
      </c>
      <c r="B203" s="45">
        <v>10</v>
      </c>
      <c r="C203" s="46" t="s">
        <v>9</v>
      </c>
      <c r="D203" s="47" t="s">
        <v>10</v>
      </c>
      <c r="E203" s="48" t="s">
        <v>11</v>
      </c>
      <c r="F203" s="49"/>
      <c r="G203" s="50"/>
      <c r="H203" s="51" t="s">
        <v>12</v>
      </c>
      <c r="I203" s="52"/>
      <c r="J203" s="53" t="s">
        <v>13</v>
      </c>
      <c r="K203" s="54" t="str">
        <f t="shared" ref="K203:R203" si="44">K32</f>
        <v>TRENDO</v>
      </c>
      <c r="L203" s="54" t="str">
        <f t="shared" si="44"/>
        <v>PREG50</v>
      </c>
      <c r="M203" s="54" t="str">
        <f t="shared" si="44"/>
        <v>PREG100</v>
      </c>
      <c r="N203" s="54" t="str">
        <f t="shared" si="44"/>
        <v>PROS</v>
      </c>
      <c r="O203" s="54" t="str">
        <f t="shared" si="44"/>
        <v>AVO</v>
      </c>
      <c r="P203" s="54" t="str">
        <f t="shared" si="44"/>
        <v>ASPA</v>
      </c>
      <c r="Q203" s="54" t="str">
        <f t="shared" si="44"/>
        <v>VAIL</v>
      </c>
      <c r="R203" s="54" t="str">
        <f t="shared" si="44"/>
        <v>STAZO</v>
      </c>
      <c r="S203" s="57"/>
      <c r="T203" s="58" t="str">
        <f t="shared" ref="T203:AC203" si="45">T32</f>
        <v>Hospital</v>
      </c>
      <c r="U203" s="58" t="str">
        <f t="shared" si="45"/>
        <v xml:space="preserve">clinic </v>
      </c>
      <c r="V203" s="58" t="str">
        <f t="shared" si="45"/>
        <v>TRENDO</v>
      </c>
      <c r="W203" s="58" t="str">
        <f t="shared" si="45"/>
        <v>PREG50</v>
      </c>
      <c r="X203" s="58" t="str">
        <f t="shared" si="45"/>
        <v>PREG100</v>
      </c>
      <c r="Y203" s="58" t="str">
        <f t="shared" si="45"/>
        <v>PROS</v>
      </c>
      <c r="Z203" s="58" t="str">
        <f t="shared" si="45"/>
        <v>AVO</v>
      </c>
      <c r="AA203" s="58" t="str">
        <f t="shared" si="45"/>
        <v>ASPA</v>
      </c>
      <c r="AB203" s="58" t="str">
        <f t="shared" si="45"/>
        <v>VAIL</v>
      </c>
      <c r="AC203" s="58" t="str">
        <f t="shared" si="45"/>
        <v>STAZO</v>
      </c>
    </row>
    <row r="204" spans="1:29" s="75" customFormat="1" ht="27.95" customHeight="1" thickTop="1" thickBot="1">
      <c r="A204" s="44"/>
      <c r="B204" s="61">
        <f t="shared" ref="B204:B218" si="46">+B203</f>
        <v>10</v>
      </c>
      <c r="C204" s="62" t="e">
        <f>VLOOKUP(D204,[1]Coverag!A:E,5,FALSE)</f>
        <v>#N/A</v>
      </c>
      <c r="D204" s="63"/>
      <c r="E204" s="64" t="e">
        <f>VLOOKUP(D204,[1]Coverag!A:E,2,FALSE)</f>
        <v>#N/A</v>
      </c>
      <c r="F204" s="65" t="e">
        <f>VLOOKUP(D204,#REF!,2,FALSE)</f>
        <v>#REF!</v>
      </c>
      <c r="G204" s="66" t="e">
        <f>VLOOKUP(E204,#REF!,2,FALSE)</f>
        <v>#N/A</v>
      </c>
      <c r="H204" s="67" t="e">
        <f>VLOOKUP(D204,[1]Coverag!A:E,3,FALSE)</f>
        <v>#N/A</v>
      </c>
      <c r="I204" s="68" t="e">
        <f>VLOOKUP(J204,#REF!,5,FALSE)</f>
        <v>#N/A</v>
      </c>
      <c r="J204" s="69" t="e">
        <f>VLOOKUP(D204,[1]Coverag!A:H,4,FALSE)</f>
        <v>#N/A</v>
      </c>
      <c r="K204" s="70"/>
      <c r="L204" s="71"/>
      <c r="M204" s="71"/>
      <c r="N204" s="71"/>
      <c r="O204" s="71"/>
      <c r="P204" s="71"/>
      <c r="Q204" s="71"/>
      <c r="R204" s="72"/>
      <c r="S204" s="43"/>
      <c r="T204" s="73"/>
      <c r="U204" s="74"/>
      <c r="V204" s="71"/>
      <c r="W204" s="71"/>
      <c r="X204" s="71"/>
      <c r="Y204" s="71"/>
      <c r="Z204" s="71"/>
      <c r="AA204" s="71"/>
      <c r="AB204" s="71"/>
      <c r="AC204" s="71"/>
    </row>
    <row r="205" spans="1:29" s="75" customFormat="1" ht="27.95" customHeight="1" thickTop="1" thickBot="1">
      <c r="A205" s="44"/>
      <c r="B205" s="76">
        <f t="shared" si="46"/>
        <v>10</v>
      </c>
      <c r="C205" s="62" t="e">
        <f>VLOOKUP(D205,[1]Coverag!A:E,5,FALSE)</f>
        <v>#N/A</v>
      </c>
      <c r="D205" s="63"/>
      <c r="E205" s="64" t="e">
        <f>VLOOKUP(D205,[1]Coverag!A:E,2,FALSE)</f>
        <v>#N/A</v>
      </c>
      <c r="F205" s="65" t="e">
        <f>VLOOKUP(D205,#REF!,2,FALSE)</f>
        <v>#REF!</v>
      </c>
      <c r="G205" s="66" t="e">
        <f>VLOOKUP(E205,#REF!,2,FALSE)</f>
        <v>#N/A</v>
      </c>
      <c r="H205" s="67" t="e">
        <f>VLOOKUP(D205,[1]Coverag!A:E,3,FALSE)</f>
        <v>#N/A</v>
      </c>
      <c r="I205" s="68" t="e">
        <f>VLOOKUP(J205,#REF!,5,FALSE)</f>
        <v>#N/A</v>
      </c>
      <c r="J205" s="69" t="e">
        <f>VLOOKUP(D205,[1]Coverag!A:H,4,FALSE)</f>
        <v>#N/A</v>
      </c>
      <c r="K205" s="77"/>
      <c r="L205" s="78"/>
      <c r="M205" s="78"/>
      <c r="N205" s="78"/>
      <c r="O205" s="78"/>
      <c r="P205" s="78"/>
      <c r="Q205" s="78"/>
      <c r="R205" s="79"/>
      <c r="S205" s="43"/>
      <c r="T205" s="80"/>
      <c r="U205" s="81"/>
      <c r="V205" s="78"/>
      <c r="W205" s="78"/>
      <c r="X205" s="78"/>
      <c r="Y205" s="78"/>
      <c r="Z205" s="78"/>
      <c r="AA205" s="78"/>
      <c r="AB205" s="78"/>
      <c r="AC205" s="78"/>
    </row>
    <row r="206" spans="1:29" s="75" customFormat="1" ht="27.95" customHeight="1" thickTop="1" thickBot="1">
      <c r="A206" s="44"/>
      <c r="B206" s="76">
        <f t="shared" si="46"/>
        <v>10</v>
      </c>
      <c r="C206" s="62" t="e">
        <f>VLOOKUP(D206,[1]Coverag!A:E,5,FALSE)</f>
        <v>#N/A</v>
      </c>
      <c r="D206" s="63"/>
      <c r="E206" s="64" t="e">
        <f>VLOOKUP(D206,[1]Coverag!A:E,2,FALSE)</f>
        <v>#N/A</v>
      </c>
      <c r="F206" s="65" t="e">
        <f>VLOOKUP(D206,#REF!,2,FALSE)</f>
        <v>#REF!</v>
      </c>
      <c r="G206" s="66" t="e">
        <f>VLOOKUP(E206,#REF!,2,FALSE)</f>
        <v>#N/A</v>
      </c>
      <c r="H206" s="67" t="e">
        <f>VLOOKUP(D206,[1]Coverag!A:E,3,FALSE)</f>
        <v>#N/A</v>
      </c>
      <c r="I206" s="68" t="e">
        <f>VLOOKUP(J206,#REF!,5,FALSE)</f>
        <v>#N/A</v>
      </c>
      <c r="J206" s="69" t="e">
        <f>VLOOKUP(D206,[1]Coverag!A:H,4,FALSE)</f>
        <v>#N/A</v>
      </c>
      <c r="K206" s="77"/>
      <c r="L206" s="78"/>
      <c r="M206" s="78"/>
      <c r="N206" s="78"/>
      <c r="O206" s="78"/>
      <c r="P206" s="78"/>
      <c r="Q206" s="78"/>
      <c r="R206" s="79"/>
      <c r="S206" s="43"/>
      <c r="T206" s="80"/>
      <c r="U206" s="81"/>
      <c r="V206" s="78"/>
      <c r="W206" s="78"/>
      <c r="X206" s="78"/>
      <c r="Y206" s="78"/>
      <c r="Z206" s="78"/>
      <c r="AA206" s="78"/>
      <c r="AB206" s="78"/>
      <c r="AC206" s="78"/>
    </row>
    <row r="207" spans="1:29" s="75" customFormat="1" ht="27.95" customHeight="1" thickTop="1" thickBot="1">
      <c r="A207" s="44"/>
      <c r="B207" s="76">
        <f t="shared" si="46"/>
        <v>10</v>
      </c>
      <c r="C207" s="62" t="e">
        <f>VLOOKUP(D207,[1]Coverag!A:E,5,FALSE)</f>
        <v>#N/A</v>
      </c>
      <c r="D207" s="99"/>
      <c r="E207" s="64" t="e">
        <f>VLOOKUP(D207,[1]Coverag!A:E,2,FALSE)</f>
        <v>#N/A</v>
      </c>
      <c r="F207" s="65" t="e">
        <f>VLOOKUP(D207,#REF!,2,FALSE)</f>
        <v>#REF!</v>
      </c>
      <c r="G207" s="66" t="e">
        <f>VLOOKUP(E207,#REF!,2,FALSE)</f>
        <v>#N/A</v>
      </c>
      <c r="H207" s="67" t="e">
        <f>VLOOKUP(D207,[1]Coverag!A:E,3,FALSE)</f>
        <v>#N/A</v>
      </c>
      <c r="I207" s="68" t="e">
        <f>VLOOKUP(J207,#REF!,5,FALSE)</f>
        <v>#N/A</v>
      </c>
      <c r="J207" s="69" t="e">
        <f>VLOOKUP(D207,[1]Coverag!A:H,4,FALSE)</f>
        <v>#N/A</v>
      </c>
      <c r="K207" s="77"/>
      <c r="L207" s="78"/>
      <c r="M207" s="78"/>
      <c r="N207" s="78"/>
      <c r="O207" s="78"/>
      <c r="P207" s="78"/>
      <c r="Q207" s="78"/>
      <c r="R207" s="79"/>
      <c r="S207" s="43"/>
      <c r="T207" s="80"/>
      <c r="U207" s="81"/>
      <c r="V207" s="78"/>
      <c r="W207" s="78"/>
      <c r="X207" s="78"/>
      <c r="Y207" s="78"/>
      <c r="Z207" s="78"/>
      <c r="AA207" s="78"/>
      <c r="AB207" s="78"/>
      <c r="AC207" s="78"/>
    </row>
    <row r="208" spans="1:29" s="75" customFormat="1" ht="27.95" customHeight="1" thickTop="1" thickBot="1">
      <c r="A208" s="44"/>
      <c r="B208" s="76">
        <f t="shared" si="46"/>
        <v>10</v>
      </c>
      <c r="C208" s="62" t="e">
        <f>VLOOKUP(D208,[1]Coverag!A:E,5,FALSE)</f>
        <v>#N/A</v>
      </c>
      <c r="D208" s="99"/>
      <c r="E208" s="64" t="e">
        <f>VLOOKUP(D208,[1]Coverag!A:E,2,FALSE)</f>
        <v>#N/A</v>
      </c>
      <c r="F208" s="65" t="e">
        <f>VLOOKUP(D208,#REF!,2,FALSE)</f>
        <v>#REF!</v>
      </c>
      <c r="G208" s="66" t="e">
        <f>VLOOKUP(E208,#REF!,2,FALSE)</f>
        <v>#N/A</v>
      </c>
      <c r="H208" s="67" t="e">
        <f>VLOOKUP(D208,[1]Coverag!A:E,3,FALSE)</f>
        <v>#N/A</v>
      </c>
      <c r="I208" s="68" t="e">
        <f>VLOOKUP(J208,#REF!,5,FALSE)</f>
        <v>#N/A</v>
      </c>
      <c r="J208" s="69" t="e">
        <f>VLOOKUP(D208,[1]Coverag!A:H,4,FALSE)</f>
        <v>#N/A</v>
      </c>
      <c r="K208" s="77"/>
      <c r="L208" s="78"/>
      <c r="M208" s="78"/>
      <c r="N208" s="78"/>
      <c r="O208" s="78"/>
      <c r="P208" s="78"/>
      <c r="Q208" s="78"/>
      <c r="R208" s="79"/>
      <c r="S208" s="43"/>
      <c r="T208" s="80"/>
      <c r="U208" s="81"/>
      <c r="V208" s="78"/>
      <c r="W208" s="78"/>
      <c r="X208" s="78"/>
      <c r="Y208" s="78"/>
      <c r="Z208" s="78"/>
      <c r="AA208" s="78"/>
      <c r="AB208" s="78"/>
      <c r="AC208" s="78"/>
    </row>
    <row r="209" spans="1:29" s="75" customFormat="1" ht="27.95" customHeight="1" thickTop="1" thickBot="1">
      <c r="A209" s="44"/>
      <c r="B209" s="76">
        <f t="shared" si="46"/>
        <v>10</v>
      </c>
      <c r="C209" s="62" t="e">
        <f>VLOOKUP(D209,[1]Coverag!A:E,5,FALSE)</f>
        <v>#N/A</v>
      </c>
      <c r="D209" s="63"/>
      <c r="E209" s="64" t="e">
        <f>VLOOKUP(D209,[1]Coverag!A:E,2,FALSE)</f>
        <v>#N/A</v>
      </c>
      <c r="F209" s="65" t="e">
        <f>VLOOKUP(D209,#REF!,2,FALSE)</f>
        <v>#REF!</v>
      </c>
      <c r="G209" s="66" t="e">
        <f>VLOOKUP(E209,#REF!,2,FALSE)</f>
        <v>#N/A</v>
      </c>
      <c r="H209" s="67" t="e">
        <f>VLOOKUP(D209,[1]Coverag!A:E,3,FALSE)</f>
        <v>#N/A</v>
      </c>
      <c r="I209" s="68" t="e">
        <f>VLOOKUP(J209,#REF!,5,FALSE)</f>
        <v>#N/A</v>
      </c>
      <c r="J209" s="69" t="e">
        <f>VLOOKUP(D209,[1]Coverag!A:H,4,FALSE)</f>
        <v>#N/A</v>
      </c>
      <c r="K209" s="77"/>
      <c r="L209" s="78"/>
      <c r="M209" s="78"/>
      <c r="N209" s="78"/>
      <c r="O209" s="78"/>
      <c r="P209" s="78"/>
      <c r="Q209" s="78"/>
      <c r="R209" s="79"/>
      <c r="S209" s="43"/>
      <c r="T209" s="80"/>
      <c r="U209" s="81"/>
      <c r="V209" s="78"/>
      <c r="W209" s="78"/>
      <c r="X209" s="78"/>
      <c r="Y209" s="78"/>
      <c r="Z209" s="78"/>
      <c r="AA209" s="78"/>
      <c r="AB209" s="78"/>
      <c r="AC209" s="78"/>
    </row>
    <row r="210" spans="1:29" s="75" customFormat="1" ht="27.95" customHeight="1" thickTop="1" thickBot="1">
      <c r="A210" s="44"/>
      <c r="B210" s="76">
        <f t="shared" si="46"/>
        <v>10</v>
      </c>
      <c r="C210" s="62" t="e">
        <f>VLOOKUP(D210,[1]Coverag!A:E,5,FALSE)</f>
        <v>#N/A</v>
      </c>
      <c r="D210" s="100"/>
      <c r="E210" s="64" t="e">
        <f>VLOOKUP(D210,[1]Coverag!A:E,2,FALSE)</f>
        <v>#N/A</v>
      </c>
      <c r="F210" s="65" t="e">
        <f>VLOOKUP(D210,#REF!,2,FALSE)</f>
        <v>#REF!</v>
      </c>
      <c r="G210" s="66" t="e">
        <f>VLOOKUP(E210,#REF!,2,FALSE)</f>
        <v>#N/A</v>
      </c>
      <c r="H210" s="67" t="e">
        <f>VLOOKUP(D210,[1]Coverag!A:E,3,FALSE)</f>
        <v>#N/A</v>
      </c>
      <c r="I210" s="68" t="e">
        <f>VLOOKUP(J210,#REF!,5,FALSE)</f>
        <v>#N/A</v>
      </c>
      <c r="J210" s="69" t="e">
        <f>VLOOKUP(D210,[1]Coverag!A:H,4,FALSE)</f>
        <v>#N/A</v>
      </c>
      <c r="K210" s="77"/>
      <c r="L210" s="78"/>
      <c r="M210" s="78"/>
      <c r="N210" s="78"/>
      <c r="O210" s="78"/>
      <c r="P210" s="78"/>
      <c r="Q210" s="78"/>
      <c r="R210" s="79"/>
      <c r="S210" s="43"/>
      <c r="T210" s="80"/>
      <c r="U210" s="81"/>
      <c r="V210" s="78"/>
      <c r="W210" s="78"/>
      <c r="X210" s="78"/>
      <c r="Y210" s="78"/>
      <c r="Z210" s="78"/>
      <c r="AA210" s="78"/>
      <c r="AB210" s="78"/>
      <c r="AC210" s="78"/>
    </row>
    <row r="211" spans="1:29" s="75" customFormat="1" ht="27.95" customHeight="1" thickTop="1" thickBot="1">
      <c r="A211" s="44"/>
      <c r="B211" s="76">
        <f t="shared" si="46"/>
        <v>10</v>
      </c>
      <c r="C211" s="62" t="e">
        <f>VLOOKUP(D211,[1]Coverag!A:E,5,FALSE)</f>
        <v>#N/A</v>
      </c>
      <c r="D211" s="81"/>
      <c r="E211" s="64" t="e">
        <f>VLOOKUP(D211,[1]Coverag!A:E,2,FALSE)</f>
        <v>#N/A</v>
      </c>
      <c r="F211" s="65" t="e">
        <f>VLOOKUP(D211,#REF!,2,FALSE)</f>
        <v>#REF!</v>
      </c>
      <c r="G211" s="66" t="e">
        <f>VLOOKUP(E211,#REF!,2,FALSE)</f>
        <v>#N/A</v>
      </c>
      <c r="H211" s="67" t="e">
        <f>VLOOKUP(D211,[1]Coverag!A:E,3,FALSE)</f>
        <v>#N/A</v>
      </c>
      <c r="I211" s="68" t="e">
        <f>VLOOKUP(J211,#REF!,5,FALSE)</f>
        <v>#N/A</v>
      </c>
      <c r="J211" s="69" t="e">
        <f>VLOOKUP(D211,[1]Coverag!A:H,4,FALSE)</f>
        <v>#N/A</v>
      </c>
      <c r="K211" s="77"/>
      <c r="L211" s="78"/>
      <c r="M211" s="78"/>
      <c r="N211" s="78"/>
      <c r="O211" s="78"/>
      <c r="P211" s="78"/>
      <c r="Q211" s="78"/>
      <c r="R211" s="79"/>
      <c r="S211" s="43"/>
      <c r="T211" s="80"/>
      <c r="U211" s="81"/>
      <c r="V211" s="78"/>
      <c r="W211" s="78"/>
      <c r="X211" s="78"/>
      <c r="Y211" s="78"/>
      <c r="Z211" s="78"/>
      <c r="AA211" s="78"/>
      <c r="AB211" s="78"/>
      <c r="AC211" s="78"/>
    </row>
    <row r="212" spans="1:29" s="75" customFormat="1" ht="27.95" customHeight="1" thickTop="1" thickBot="1">
      <c r="A212" s="44"/>
      <c r="B212" s="76">
        <f t="shared" si="46"/>
        <v>10</v>
      </c>
      <c r="C212" s="62" t="e">
        <f>VLOOKUP(D212,[1]Coverag!A:E,5,FALSE)</f>
        <v>#N/A</v>
      </c>
      <c r="D212" s="81"/>
      <c r="E212" s="64" t="e">
        <f>VLOOKUP(D212,[1]Coverag!A:E,2,FALSE)</f>
        <v>#N/A</v>
      </c>
      <c r="F212" s="65" t="e">
        <f>VLOOKUP(D212,#REF!,2,FALSE)</f>
        <v>#REF!</v>
      </c>
      <c r="G212" s="66" t="e">
        <f>VLOOKUP(E212,#REF!,2,FALSE)</f>
        <v>#N/A</v>
      </c>
      <c r="H212" s="67" t="e">
        <f>VLOOKUP(D212,[1]Coverag!A:E,3,FALSE)</f>
        <v>#N/A</v>
      </c>
      <c r="I212" s="68" t="e">
        <f>VLOOKUP(J212,#REF!,5,FALSE)</f>
        <v>#N/A</v>
      </c>
      <c r="J212" s="69" t="e">
        <f>VLOOKUP(D212,[1]Coverag!A:H,4,FALSE)</f>
        <v>#N/A</v>
      </c>
      <c r="K212" s="77"/>
      <c r="L212" s="78"/>
      <c r="M212" s="78"/>
      <c r="N212" s="78"/>
      <c r="O212" s="78"/>
      <c r="P212" s="78"/>
      <c r="Q212" s="78"/>
      <c r="R212" s="79"/>
      <c r="S212" s="43"/>
      <c r="T212" s="80"/>
      <c r="U212" s="81"/>
      <c r="V212" s="78"/>
      <c r="W212" s="78"/>
      <c r="X212" s="78"/>
      <c r="Y212" s="78"/>
      <c r="Z212" s="78"/>
      <c r="AA212" s="78"/>
      <c r="AB212" s="78"/>
      <c r="AC212" s="78"/>
    </row>
    <row r="213" spans="1:29" s="75" customFormat="1" ht="27.95" customHeight="1" thickTop="1" thickBot="1">
      <c r="A213" s="44"/>
      <c r="B213" s="76">
        <f t="shared" si="46"/>
        <v>10</v>
      </c>
      <c r="C213" s="62" t="e">
        <f>VLOOKUP(D213,[1]Coverag!A:E,5,FALSE)</f>
        <v>#N/A</v>
      </c>
      <c r="D213" s="81"/>
      <c r="E213" s="64" t="e">
        <f>VLOOKUP(D213,[1]Coverag!A:E,2,FALSE)</f>
        <v>#N/A</v>
      </c>
      <c r="F213" s="65" t="e">
        <f>VLOOKUP(D213,#REF!,2,FALSE)</f>
        <v>#REF!</v>
      </c>
      <c r="G213" s="66" t="e">
        <f>VLOOKUP(E213,#REF!,2,FALSE)</f>
        <v>#N/A</v>
      </c>
      <c r="H213" s="67" t="e">
        <f>VLOOKUP(D213,[1]Coverag!A:E,3,FALSE)</f>
        <v>#N/A</v>
      </c>
      <c r="I213" s="68" t="e">
        <f>VLOOKUP(J213,#REF!,5,FALSE)</f>
        <v>#N/A</v>
      </c>
      <c r="J213" s="69" t="e">
        <f>VLOOKUP(D213,[1]Coverag!A:H,4,FALSE)</f>
        <v>#N/A</v>
      </c>
      <c r="K213" s="77"/>
      <c r="L213" s="78"/>
      <c r="M213" s="78"/>
      <c r="N213" s="78"/>
      <c r="O213" s="78"/>
      <c r="P213" s="78"/>
      <c r="Q213" s="78"/>
      <c r="R213" s="79"/>
      <c r="S213" s="43"/>
      <c r="T213" s="80"/>
      <c r="U213" s="81"/>
      <c r="V213" s="78"/>
      <c r="W213" s="78"/>
      <c r="X213" s="78"/>
      <c r="Y213" s="78"/>
      <c r="Z213" s="78"/>
      <c r="AA213" s="78"/>
      <c r="AB213" s="78"/>
      <c r="AC213" s="78"/>
    </row>
    <row r="214" spans="1:29" s="75" customFormat="1" ht="27.95" customHeight="1" thickTop="1" thickBot="1">
      <c r="A214" s="44"/>
      <c r="B214" s="76">
        <f t="shared" si="46"/>
        <v>10</v>
      </c>
      <c r="C214" s="62" t="e">
        <f>VLOOKUP(D214,[1]Coverag!A:E,5,FALSE)</f>
        <v>#N/A</v>
      </c>
      <c r="D214" s="81"/>
      <c r="E214" s="64" t="e">
        <f>VLOOKUP(D214,[1]Coverag!A:E,2,FALSE)</f>
        <v>#N/A</v>
      </c>
      <c r="F214" s="65" t="e">
        <f>VLOOKUP(D214,#REF!,2,FALSE)</f>
        <v>#REF!</v>
      </c>
      <c r="G214" s="66" t="e">
        <f>VLOOKUP(E214,#REF!,2,FALSE)</f>
        <v>#N/A</v>
      </c>
      <c r="H214" s="67" t="e">
        <f>VLOOKUP(D214,[1]Coverag!A:E,3,FALSE)</f>
        <v>#N/A</v>
      </c>
      <c r="I214" s="68" t="e">
        <f>VLOOKUP(J214,#REF!,5,FALSE)</f>
        <v>#N/A</v>
      </c>
      <c r="J214" s="69" t="e">
        <f>VLOOKUP(D214,[1]Coverag!A:H,4,FALSE)</f>
        <v>#N/A</v>
      </c>
      <c r="K214" s="77"/>
      <c r="L214" s="78"/>
      <c r="M214" s="78"/>
      <c r="N214" s="78"/>
      <c r="O214" s="78"/>
      <c r="P214" s="78"/>
      <c r="Q214" s="78"/>
      <c r="R214" s="79"/>
      <c r="S214" s="43"/>
      <c r="T214" s="80"/>
      <c r="U214" s="81"/>
      <c r="V214" s="78"/>
      <c r="W214" s="78"/>
      <c r="X214" s="78"/>
      <c r="Y214" s="78"/>
      <c r="Z214" s="78"/>
      <c r="AA214" s="78"/>
      <c r="AB214" s="78"/>
      <c r="AC214" s="78"/>
    </row>
    <row r="215" spans="1:29" s="75" customFormat="1" ht="27.95" customHeight="1" thickTop="1" thickBot="1">
      <c r="A215" s="44"/>
      <c r="B215" s="76">
        <f t="shared" si="46"/>
        <v>10</v>
      </c>
      <c r="C215" s="62" t="e">
        <f>VLOOKUP(D215,[1]Coverag!A:E,5,FALSE)</f>
        <v>#N/A</v>
      </c>
      <c r="D215" s="81"/>
      <c r="E215" s="64" t="e">
        <f>VLOOKUP(D215,[1]Coverag!A:E,2,FALSE)</f>
        <v>#N/A</v>
      </c>
      <c r="F215" s="65" t="e">
        <f>VLOOKUP(D215,#REF!,2,FALSE)</f>
        <v>#REF!</v>
      </c>
      <c r="G215" s="66" t="e">
        <f>VLOOKUP(E215,#REF!,2,FALSE)</f>
        <v>#N/A</v>
      </c>
      <c r="H215" s="67" t="e">
        <f>VLOOKUP(D215,[1]Coverag!A:E,3,FALSE)</f>
        <v>#N/A</v>
      </c>
      <c r="I215" s="68" t="e">
        <f>VLOOKUP(J215,#REF!,5,FALSE)</f>
        <v>#N/A</v>
      </c>
      <c r="J215" s="69" t="e">
        <f>VLOOKUP(D215,[1]Coverag!A:H,4,FALSE)</f>
        <v>#N/A</v>
      </c>
      <c r="K215" s="77"/>
      <c r="L215" s="78"/>
      <c r="M215" s="78"/>
      <c r="N215" s="78"/>
      <c r="O215" s="78"/>
      <c r="P215" s="78"/>
      <c r="Q215" s="78"/>
      <c r="R215" s="79"/>
      <c r="S215" s="43"/>
      <c r="T215" s="80"/>
      <c r="U215" s="81"/>
      <c r="V215" s="78"/>
      <c r="W215" s="78"/>
      <c r="X215" s="78"/>
      <c r="Y215" s="78"/>
      <c r="Z215" s="78"/>
      <c r="AA215" s="78"/>
      <c r="AB215" s="78"/>
      <c r="AC215" s="78"/>
    </row>
    <row r="216" spans="1:29" s="75" customFormat="1" ht="27.95" customHeight="1" thickTop="1" thickBot="1">
      <c r="A216" s="44"/>
      <c r="B216" s="76">
        <f t="shared" si="46"/>
        <v>10</v>
      </c>
      <c r="C216" s="62" t="e">
        <f>VLOOKUP(D216,[1]Coverag!A:E,5,FALSE)</f>
        <v>#N/A</v>
      </c>
      <c r="D216" s="81"/>
      <c r="E216" s="64" t="e">
        <f>VLOOKUP(D216,[1]Coverag!A:E,2,FALSE)</f>
        <v>#N/A</v>
      </c>
      <c r="F216" s="65" t="e">
        <f>VLOOKUP(D216,#REF!,2,FALSE)</f>
        <v>#REF!</v>
      </c>
      <c r="G216" s="66" t="e">
        <f>VLOOKUP(E216,#REF!,2,FALSE)</f>
        <v>#N/A</v>
      </c>
      <c r="H216" s="67" t="e">
        <f>VLOOKUP(D216,[1]Coverag!A:E,3,FALSE)</f>
        <v>#N/A</v>
      </c>
      <c r="I216" s="68" t="e">
        <f>VLOOKUP(J216,#REF!,5,FALSE)</f>
        <v>#N/A</v>
      </c>
      <c r="J216" s="69" t="e">
        <f>VLOOKUP(D216,[1]Coverag!A:H,4,FALSE)</f>
        <v>#N/A</v>
      </c>
      <c r="K216" s="77"/>
      <c r="L216" s="78"/>
      <c r="M216" s="78"/>
      <c r="N216" s="78"/>
      <c r="O216" s="78"/>
      <c r="P216" s="78"/>
      <c r="Q216" s="78"/>
      <c r="R216" s="79"/>
      <c r="S216" s="43"/>
      <c r="T216" s="80"/>
      <c r="U216" s="81"/>
      <c r="V216" s="78"/>
      <c r="W216" s="78"/>
      <c r="X216" s="78"/>
      <c r="Y216" s="78"/>
      <c r="Z216" s="78"/>
      <c r="AA216" s="78"/>
      <c r="AB216" s="78"/>
      <c r="AC216" s="78"/>
    </row>
    <row r="217" spans="1:29" s="75" customFormat="1" ht="27.95" customHeight="1" thickTop="1" thickBot="1">
      <c r="A217" s="44"/>
      <c r="B217" s="76">
        <f t="shared" si="46"/>
        <v>10</v>
      </c>
      <c r="C217" s="62" t="e">
        <f>VLOOKUP(D217,[1]Coverag!A:E,5,FALSE)</f>
        <v>#N/A</v>
      </c>
      <c r="D217" s="81"/>
      <c r="E217" s="64" t="e">
        <f>VLOOKUP(D217,[1]Coverag!A:E,2,FALSE)</f>
        <v>#N/A</v>
      </c>
      <c r="F217" s="65" t="e">
        <f>VLOOKUP(D217,#REF!,2,FALSE)</f>
        <v>#REF!</v>
      </c>
      <c r="G217" s="66" t="e">
        <f>VLOOKUP(E217,#REF!,2,FALSE)</f>
        <v>#N/A</v>
      </c>
      <c r="H217" s="67" t="e">
        <f>VLOOKUP(D217,[1]Coverag!A:E,3,FALSE)</f>
        <v>#N/A</v>
      </c>
      <c r="I217" s="68" t="e">
        <f>VLOOKUP(J217,#REF!,5,FALSE)</f>
        <v>#N/A</v>
      </c>
      <c r="J217" s="69" t="e">
        <f>VLOOKUP(D217,[1]Coverag!A:H,4,FALSE)</f>
        <v>#N/A</v>
      </c>
      <c r="K217" s="77"/>
      <c r="L217" s="78"/>
      <c r="M217" s="78"/>
      <c r="N217" s="78"/>
      <c r="O217" s="78"/>
      <c r="P217" s="78"/>
      <c r="Q217" s="78"/>
      <c r="R217" s="79"/>
      <c r="S217" s="43"/>
      <c r="T217" s="80"/>
      <c r="U217" s="81"/>
      <c r="V217" s="78"/>
      <c r="W217" s="78"/>
      <c r="X217" s="78"/>
      <c r="Y217" s="78"/>
      <c r="Z217" s="78"/>
      <c r="AA217" s="78"/>
      <c r="AB217" s="78"/>
      <c r="AC217" s="78"/>
    </row>
    <row r="218" spans="1:29" s="75" customFormat="1" ht="27.95" customHeight="1" thickTop="1" thickBot="1">
      <c r="A218" s="44"/>
      <c r="B218" s="76">
        <f t="shared" si="46"/>
        <v>10</v>
      </c>
      <c r="C218" s="62" t="e">
        <f>VLOOKUP(D218,[1]Coverag!A:E,5,FALSE)</f>
        <v>#N/A</v>
      </c>
      <c r="D218" s="81"/>
      <c r="E218" s="64" t="e">
        <f>VLOOKUP(D218,[1]Coverag!A:E,2,FALSE)</f>
        <v>#N/A</v>
      </c>
      <c r="F218" s="65" t="e">
        <f>VLOOKUP(D218,#REF!,2,FALSE)</f>
        <v>#REF!</v>
      </c>
      <c r="G218" s="66" t="e">
        <f>VLOOKUP(E218,#REF!,2,FALSE)</f>
        <v>#N/A</v>
      </c>
      <c r="H218" s="67" t="e">
        <f>VLOOKUP(D218,[1]Coverag!A:E,3,FALSE)</f>
        <v>#N/A</v>
      </c>
      <c r="I218" s="68" t="e">
        <f>VLOOKUP(J218,#REF!,5,FALSE)</f>
        <v>#N/A</v>
      </c>
      <c r="J218" s="69" t="e">
        <f>VLOOKUP(D218,[1]Coverag!A:H,4,FALSE)</f>
        <v>#N/A</v>
      </c>
      <c r="K218" s="77"/>
      <c r="L218" s="78"/>
      <c r="M218" s="78"/>
      <c r="N218" s="78"/>
      <c r="O218" s="78"/>
      <c r="P218" s="78"/>
      <c r="Q218" s="78"/>
      <c r="R218" s="79"/>
      <c r="S218" s="43"/>
      <c r="T218" s="80"/>
      <c r="U218" s="81"/>
      <c r="V218" s="78"/>
      <c r="W218" s="78"/>
      <c r="X218" s="78"/>
      <c r="Y218" s="78"/>
      <c r="Z218" s="78"/>
      <c r="AA218" s="78"/>
      <c r="AB218" s="78"/>
      <c r="AC218" s="78"/>
    </row>
    <row r="219" spans="1:29" s="96" customFormat="1" ht="27.95" customHeight="1" thickTop="1" thickBot="1">
      <c r="A219" s="44"/>
      <c r="B219" s="84"/>
      <c r="C219" s="84"/>
      <c r="D219" s="85" t="s">
        <v>24</v>
      </c>
      <c r="E219" s="86"/>
      <c r="F219" s="86"/>
      <c r="G219" s="87"/>
      <c r="H219" s="88"/>
      <c r="I219" s="89"/>
      <c r="J219" s="90"/>
      <c r="K219" s="91">
        <f t="shared" ref="K219:R219" si="47">SUM(K204:K218)</f>
        <v>0</v>
      </c>
      <c r="L219" s="92">
        <f t="shared" si="47"/>
        <v>0</v>
      </c>
      <c r="M219" s="92">
        <f t="shared" si="47"/>
        <v>0</v>
      </c>
      <c r="N219" s="92">
        <f t="shared" si="47"/>
        <v>0</v>
      </c>
      <c r="O219" s="92">
        <f t="shared" si="47"/>
        <v>0</v>
      </c>
      <c r="P219" s="92">
        <f t="shared" si="47"/>
        <v>0</v>
      </c>
      <c r="Q219" s="92">
        <f t="shared" si="47"/>
        <v>0</v>
      </c>
      <c r="R219" s="93">
        <f t="shared" si="47"/>
        <v>0</v>
      </c>
      <c r="S219" s="94"/>
      <c r="T219" s="88"/>
      <c r="U219" s="95"/>
      <c r="V219" s="91">
        <f>SUM(V204:V218)</f>
        <v>0</v>
      </c>
      <c r="W219" s="91">
        <f>SUM(W204:W218)</f>
        <v>0</v>
      </c>
      <c r="X219" s="91">
        <f>SUM(X204:X218)</f>
        <v>0</v>
      </c>
      <c r="Y219" s="91">
        <f>SUM(Y204:Y218)</f>
        <v>0</v>
      </c>
      <c r="Z219" s="91">
        <f t="shared" ref="Z219:AB219" si="48">SUM(Z204:Z218)</f>
        <v>0</v>
      </c>
      <c r="AA219" s="91">
        <f t="shared" si="48"/>
        <v>0</v>
      </c>
      <c r="AB219" s="91">
        <f t="shared" si="48"/>
        <v>0</v>
      </c>
      <c r="AC219" s="91">
        <f>SUM(AC204:AC218)</f>
        <v>0</v>
      </c>
    </row>
    <row r="220" spans="1:29" ht="27.95" customHeight="1" thickTop="1">
      <c r="B220" s="97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42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</row>
    <row r="221" spans="1:29" ht="31.5" customHeight="1" thickBot="1">
      <c r="B221" s="37"/>
      <c r="C221" s="37" t="s">
        <v>7</v>
      </c>
      <c r="D221" s="38"/>
      <c r="E221" s="39"/>
      <c r="F221" s="39"/>
      <c r="G221" s="39"/>
      <c r="H221" s="40" t="s">
        <v>8</v>
      </c>
      <c r="I221" s="40"/>
      <c r="J221" s="40"/>
      <c r="K221" s="39"/>
      <c r="L221" s="39"/>
      <c r="M221" s="41"/>
      <c r="N221" s="41"/>
      <c r="O221" s="42"/>
      <c r="P221" s="42"/>
      <c r="Q221" s="42"/>
      <c r="R221" s="42"/>
      <c r="S221" s="42"/>
      <c r="T221" s="38"/>
      <c r="U221" s="38"/>
      <c r="V221" s="38"/>
      <c r="W221" s="38"/>
      <c r="X221" s="38"/>
      <c r="Y221" s="38"/>
      <c r="Z221" s="38"/>
      <c r="AA221" s="38"/>
      <c r="AB221" s="43"/>
      <c r="AC221" s="43"/>
    </row>
    <row r="222" spans="1:29" s="60" customFormat="1" ht="27.95" customHeight="1" thickTop="1" thickBot="1">
      <c r="A222" s="44">
        <v>11</v>
      </c>
      <c r="B222" s="45">
        <v>11</v>
      </c>
      <c r="C222" s="46" t="s">
        <v>9</v>
      </c>
      <c r="D222" s="47" t="s">
        <v>10</v>
      </c>
      <c r="E222" s="48" t="s">
        <v>11</v>
      </c>
      <c r="F222" s="49"/>
      <c r="G222" s="50"/>
      <c r="H222" s="51" t="s">
        <v>12</v>
      </c>
      <c r="I222" s="52"/>
      <c r="J222" s="53" t="s">
        <v>13</v>
      </c>
      <c r="K222" s="54" t="str">
        <f t="shared" ref="K222:R222" si="49">K32</f>
        <v>TRENDO</v>
      </c>
      <c r="L222" s="54" t="str">
        <f t="shared" si="49"/>
        <v>PREG50</v>
      </c>
      <c r="M222" s="54" t="str">
        <f t="shared" si="49"/>
        <v>PREG100</v>
      </c>
      <c r="N222" s="54" t="str">
        <f t="shared" si="49"/>
        <v>PROS</v>
      </c>
      <c r="O222" s="54" t="str">
        <f t="shared" si="49"/>
        <v>AVO</v>
      </c>
      <c r="P222" s="54" t="str">
        <f t="shared" si="49"/>
        <v>ASPA</v>
      </c>
      <c r="Q222" s="54" t="str">
        <f t="shared" si="49"/>
        <v>VAIL</v>
      </c>
      <c r="R222" s="54" t="str">
        <f t="shared" si="49"/>
        <v>STAZO</v>
      </c>
      <c r="S222" s="57"/>
      <c r="T222" s="58" t="str">
        <f t="shared" ref="T222:AC222" si="50">T32</f>
        <v>Hospital</v>
      </c>
      <c r="U222" s="58" t="str">
        <f t="shared" si="50"/>
        <v xml:space="preserve">clinic </v>
      </c>
      <c r="V222" s="58" t="str">
        <f t="shared" si="50"/>
        <v>TRENDO</v>
      </c>
      <c r="W222" s="58" t="str">
        <f t="shared" si="50"/>
        <v>PREG50</v>
      </c>
      <c r="X222" s="58" t="str">
        <f t="shared" si="50"/>
        <v>PREG100</v>
      </c>
      <c r="Y222" s="58" t="str">
        <f t="shared" si="50"/>
        <v>PROS</v>
      </c>
      <c r="Z222" s="58" t="str">
        <f t="shared" si="50"/>
        <v>AVO</v>
      </c>
      <c r="AA222" s="58" t="str">
        <f t="shared" si="50"/>
        <v>ASPA</v>
      </c>
      <c r="AB222" s="58" t="str">
        <f t="shared" si="50"/>
        <v>VAIL</v>
      </c>
      <c r="AC222" s="58" t="str">
        <f t="shared" si="50"/>
        <v>STAZO</v>
      </c>
    </row>
    <row r="223" spans="1:29" s="75" customFormat="1" ht="27.95" customHeight="1" thickTop="1" thickBot="1">
      <c r="A223" s="44"/>
      <c r="B223" s="61">
        <f t="shared" ref="B223:B237" si="51">+B222</f>
        <v>11</v>
      </c>
      <c r="C223" s="62" t="e">
        <f>VLOOKUP(D223,[1]Coverag!A:E,5,FALSE)</f>
        <v>#N/A</v>
      </c>
      <c r="D223" s="63"/>
      <c r="E223" s="64" t="e">
        <f>VLOOKUP(D223,[1]Coverag!A:E,2,FALSE)</f>
        <v>#N/A</v>
      </c>
      <c r="F223" s="65" t="e">
        <f>VLOOKUP(D223,#REF!,2,FALSE)</f>
        <v>#REF!</v>
      </c>
      <c r="G223" s="66" t="e">
        <f>VLOOKUP(E223,#REF!,2,FALSE)</f>
        <v>#N/A</v>
      </c>
      <c r="H223" s="67" t="e">
        <f>VLOOKUP(D223,[1]Coverag!A:E,3,FALSE)</f>
        <v>#N/A</v>
      </c>
      <c r="I223" s="68" t="e">
        <f>VLOOKUP(J223,#REF!,5,FALSE)</f>
        <v>#N/A</v>
      </c>
      <c r="J223" s="69" t="e">
        <f>VLOOKUP(D223,[1]Coverag!A:H,4,FALSE)</f>
        <v>#N/A</v>
      </c>
      <c r="K223" s="70"/>
      <c r="L223" s="71"/>
      <c r="M223" s="71"/>
      <c r="N223" s="71"/>
      <c r="O223" s="71"/>
      <c r="P223" s="71"/>
      <c r="Q223" s="71"/>
      <c r="R223" s="72"/>
      <c r="S223" s="43"/>
      <c r="T223" s="73"/>
      <c r="U223" s="74"/>
      <c r="V223" s="71"/>
      <c r="W223" s="71"/>
      <c r="X223" s="71"/>
      <c r="Y223" s="71"/>
      <c r="Z223" s="71"/>
      <c r="AA223" s="71"/>
      <c r="AB223" s="71"/>
      <c r="AC223" s="71"/>
    </row>
    <row r="224" spans="1:29" s="75" customFormat="1" ht="27.95" customHeight="1" thickTop="1" thickBot="1">
      <c r="A224" s="44"/>
      <c r="B224" s="76">
        <f t="shared" si="51"/>
        <v>11</v>
      </c>
      <c r="C224" s="62" t="e">
        <f>VLOOKUP(D224,[1]Coverag!A:E,5,FALSE)</f>
        <v>#N/A</v>
      </c>
      <c r="D224" s="63"/>
      <c r="E224" s="64" t="e">
        <f>VLOOKUP(D224,[1]Coverag!A:E,2,FALSE)</f>
        <v>#N/A</v>
      </c>
      <c r="F224" s="65" t="e">
        <f>VLOOKUP(D224,#REF!,2,FALSE)</f>
        <v>#REF!</v>
      </c>
      <c r="G224" s="66" t="e">
        <f>VLOOKUP(E224,#REF!,2,FALSE)</f>
        <v>#N/A</v>
      </c>
      <c r="H224" s="67" t="e">
        <f>VLOOKUP(D224,[1]Coverag!A:E,3,FALSE)</f>
        <v>#N/A</v>
      </c>
      <c r="I224" s="68" t="e">
        <f>VLOOKUP(J224,#REF!,5,FALSE)</f>
        <v>#N/A</v>
      </c>
      <c r="J224" s="69" t="e">
        <f>VLOOKUP(D224,[1]Coverag!A:H,4,FALSE)</f>
        <v>#N/A</v>
      </c>
      <c r="K224" s="77"/>
      <c r="L224" s="78"/>
      <c r="M224" s="78"/>
      <c r="N224" s="78"/>
      <c r="O224" s="78"/>
      <c r="P224" s="78"/>
      <c r="Q224" s="78"/>
      <c r="R224" s="79"/>
      <c r="S224" s="43"/>
      <c r="T224" s="80"/>
      <c r="U224" s="81"/>
      <c r="V224" s="78"/>
      <c r="W224" s="78"/>
      <c r="X224" s="78"/>
      <c r="Y224" s="78"/>
      <c r="Z224" s="78"/>
      <c r="AA224" s="78"/>
      <c r="AB224" s="78"/>
      <c r="AC224" s="78"/>
    </row>
    <row r="225" spans="1:29" s="75" customFormat="1" ht="27.95" customHeight="1" thickTop="1" thickBot="1">
      <c r="A225" s="44"/>
      <c r="B225" s="76">
        <f t="shared" si="51"/>
        <v>11</v>
      </c>
      <c r="C225" s="62" t="e">
        <f>VLOOKUP(D225,[1]Coverag!A:E,5,FALSE)</f>
        <v>#N/A</v>
      </c>
      <c r="D225" s="63"/>
      <c r="E225" s="64" t="e">
        <f>VLOOKUP(D225,[1]Coverag!A:E,2,FALSE)</f>
        <v>#N/A</v>
      </c>
      <c r="F225" s="65" t="e">
        <f>VLOOKUP(D225,#REF!,2,FALSE)</f>
        <v>#REF!</v>
      </c>
      <c r="G225" s="66" t="e">
        <f>VLOOKUP(E225,#REF!,2,FALSE)</f>
        <v>#N/A</v>
      </c>
      <c r="H225" s="67" t="e">
        <f>VLOOKUP(D225,[1]Coverag!A:E,3,FALSE)</f>
        <v>#N/A</v>
      </c>
      <c r="I225" s="68" t="e">
        <f>VLOOKUP(J225,#REF!,5,FALSE)</f>
        <v>#N/A</v>
      </c>
      <c r="J225" s="69" t="e">
        <f>VLOOKUP(D225,[1]Coverag!A:H,4,FALSE)</f>
        <v>#N/A</v>
      </c>
      <c r="K225" s="77"/>
      <c r="L225" s="78"/>
      <c r="M225" s="78"/>
      <c r="N225" s="78"/>
      <c r="O225" s="78"/>
      <c r="P225" s="78"/>
      <c r="Q225" s="78"/>
      <c r="R225" s="79"/>
      <c r="S225" s="43"/>
      <c r="T225" s="80"/>
      <c r="U225" s="81"/>
      <c r="V225" s="78"/>
      <c r="W225" s="78"/>
      <c r="X225" s="78"/>
      <c r="Y225" s="78"/>
      <c r="Z225" s="78"/>
      <c r="AA225" s="78"/>
      <c r="AB225" s="78"/>
      <c r="AC225" s="78"/>
    </row>
    <row r="226" spans="1:29" s="75" customFormat="1" ht="27.95" customHeight="1" thickTop="1" thickBot="1">
      <c r="A226" s="44"/>
      <c r="B226" s="76">
        <f t="shared" si="51"/>
        <v>11</v>
      </c>
      <c r="C226" s="62" t="e">
        <f>VLOOKUP(D226,[1]Coverag!A:E,5,FALSE)</f>
        <v>#N/A</v>
      </c>
      <c r="D226" s="99"/>
      <c r="E226" s="64" t="e">
        <f>VLOOKUP(D226,[1]Coverag!A:E,2,FALSE)</f>
        <v>#N/A</v>
      </c>
      <c r="F226" s="65" t="e">
        <f>VLOOKUP(D226,#REF!,2,FALSE)</f>
        <v>#REF!</v>
      </c>
      <c r="G226" s="66" t="e">
        <f>VLOOKUP(E226,#REF!,2,FALSE)</f>
        <v>#N/A</v>
      </c>
      <c r="H226" s="67" t="e">
        <f>VLOOKUP(D226,[1]Coverag!A:E,3,FALSE)</f>
        <v>#N/A</v>
      </c>
      <c r="I226" s="68" t="e">
        <f>VLOOKUP(J226,#REF!,5,FALSE)</f>
        <v>#N/A</v>
      </c>
      <c r="J226" s="69" t="e">
        <f>VLOOKUP(D226,[1]Coverag!A:H,4,FALSE)</f>
        <v>#N/A</v>
      </c>
      <c r="K226" s="77"/>
      <c r="L226" s="78"/>
      <c r="M226" s="78"/>
      <c r="N226" s="78"/>
      <c r="O226" s="78"/>
      <c r="P226" s="78"/>
      <c r="Q226" s="78"/>
      <c r="R226" s="79"/>
      <c r="S226" s="43"/>
      <c r="T226" s="80"/>
      <c r="U226" s="81"/>
      <c r="V226" s="78"/>
      <c r="W226" s="78"/>
      <c r="X226" s="78"/>
      <c r="Y226" s="78"/>
      <c r="Z226" s="78"/>
      <c r="AA226" s="78"/>
      <c r="AB226" s="78"/>
      <c r="AC226" s="78"/>
    </row>
    <row r="227" spans="1:29" s="75" customFormat="1" ht="27.95" customHeight="1" thickTop="1" thickBot="1">
      <c r="A227" s="44"/>
      <c r="B227" s="76">
        <f t="shared" si="51"/>
        <v>11</v>
      </c>
      <c r="C227" s="62" t="e">
        <f>VLOOKUP(D227,[1]Coverag!A:E,5,FALSE)</f>
        <v>#N/A</v>
      </c>
      <c r="D227" s="99"/>
      <c r="E227" s="64" t="e">
        <f>VLOOKUP(D227,[1]Coverag!A:E,2,FALSE)</f>
        <v>#N/A</v>
      </c>
      <c r="F227" s="65" t="e">
        <f>VLOOKUP(D227,#REF!,2,FALSE)</f>
        <v>#REF!</v>
      </c>
      <c r="G227" s="66" t="e">
        <f>VLOOKUP(E227,#REF!,2,FALSE)</f>
        <v>#N/A</v>
      </c>
      <c r="H227" s="67" t="e">
        <f>VLOOKUP(D227,[1]Coverag!A:E,3,FALSE)</f>
        <v>#N/A</v>
      </c>
      <c r="I227" s="68" t="e">
        <f>VLOOKUP(J227,#REF!,5,FALSE)</f>
        <v>#N/A</v>
      </c>
      <c r="J227" s="69" t="e">
        <f>VLOOKUP(D227,[1]Coverag!A:H,4,FALSE)</f>
        <v>#N/A</v>
      </c>
      <c r="K227" s="77"/>
      <c r="L227" s="78"/>
      <c r="M227" s="78"/>
      <c r="N227" s="78"/>
      <c r="O227" s="78"/>
      <c r="P227" s="78"/>
      <c r="Q227" s="78"/>
      <c r="R227" s="79"/>
      <c r="S227" s="43"/>
      <c r="T227" s="80"/>
      <c r="U227" s="81"/>
      <c r="V227" s="78"/>
      <c r="W227" s="78"/>
      <c r="X227" s="78"/>
      <c r="Y227" s="78"/>
      <c r="Z227" s="78"/>
      <c r="AA227" s="78"/>
      <c r="AB227" s="78"/>
      <c r="AC227" s="78"/>
    </row>
    <row r="228" spans="1:29" s="75" customFormat="1" ht="27.95" customHeight="1" thickTop="1" thickBot="1">
      <c r="A228" s="44"/>
      <c r="B228" s="76">
        <f t="shared" si="51"/>
        <v>11</v>
      </c>
      <c r="C228" s="62" t="e">
        <f>VLOOKUP(D228,[1]Coverag!A:E,5,FALSE)</f>
        <v>#N/A</v>
      </c>
      <c r="D228" s="63"/>
      <c r="E228" s="64" t="e">
        <f>VLOOKUP(D228,[1]Coverag!A:E,2,FALSE)</f>
        <v>#N/A</v>
      </c>
      <c r="F228" s="65" t="e">
        <f>VLOOKUP(D228,#REF!,2,FALSE)</f>
        <v>#REF!</v>
      </c>
      <c r="G228" s="66" t="e">
        <f>VLOOKUP(E228,#REF!,2,FALSE)</f>
        <v>#N/A</v>
      </c>
      <c r="H228" s="67" t="e">
        <f>VLOOKUP(D228,[1]Coverag!A:E,3,FALSE)</f>
        <v>#N/A</v>
      </c>
      <c r="I228" s="68" t="e">
        <f>VLOOKUP(J228,#REF!,5,FALSE)</f>
        <v>#N/A</v>
      </c>
      <c r="J228" s="69" t="e">
        <f>VLOOKUP(D228,[1]Coverag!A:H,4,FALSE)</f>
        <v>#N/A</v>
      </c>
      <c r="K228" s="77"/>
      <c r="L228" s="78"/>
      <c r="M228" s="78"/>
      <c r="N228" s="78"/>
      <c r="O228" s="78"/>
      <c r="P228" s="78"/>
      <c r="Q228" s="78"/>
      <c r="R228" s="79"/>
      <c r="S228" s="43"/>
      <c r="T228" s="80"/>
      <c r="U228" s="81"/>
      <c r="V228" s="78"/>
      <c r="W228" s="78"/>
      <c r="X228" s="78"/>
      <c r="Y228" s="78"/>
      <c r="Z228" s="78"/>
      <c r="AA228" s="78"/>
      <c r="AB228" s="78"/>
      <c r="AC228" s="78"/>
    </row>
    <row r="229" spans="1:29" s="75" customFormat="1" ht="27.95" customHeight="1" thickTop="1" thickBot="1">
      <c r="A229" s="44"/>
      <c r="B229" s="76">
        <f t="shared" si="51"/>
        <v>11</v>
      </c>
      <c r="C229" s="62" t="e">
        <f>VLOOKUP(D229,[1]Coverag!A:E,5,FALSE)</f>
        <v>#N/A</v>
      </c>
      <c r="D229" s="100"/>
      <c r="E229" s="64" t="e">
        <f>VLOOKUP(D229,[1]Coverag!A:E,2,FALSE)</f>
        <v>#N/A</v>
      </c>
      <c r="F229" s="65" t="e">
        <f>VLOOKUP(D229,#REF!,2,FALSE)</f>
        <v>#REF!</v>
      </c>
      <c r="G229" s="66" t="e">
        <f>VLOOKUP(E229,#REF!,2,FALSE)</f>
        <v>#N/A</v>
      </c>
      <c r="H229" s="67" t="e">
        <f>VLOOKUP(D229,[1]Coverag!A:E,3,FALSE)</f>
        <v>#N/A</v>
      </c>
      <c r="I229" s="68" t="e">
        <f>VLOOKUP(J229,#REF!,5,FALSE)</f>
        <v>#N/A</v>
      </c>
      <c r="J229" s="69" t="e">
        <f>VLOOKUP(D229,[1]Coverag!A:H,4,FALSE)</f>
        <v>#N/A</v>
      </c>
      <c r="K229" s="77"/>
      <c r="L229" s="78"/>
      <c r="M229" s="78"/>
      <c r="N229" s="78"/>
      <c r="O229" s="78"/>
      <c r="P229" s="78"/>
      <c r="Q229" s="78"/>
      <c r="R229" s="79"/>
      <c r="S229" s="43"/>
      <c r="T229" s="80"/>
      <c r="U229" s="81"/>
      <c r="V229" s="78"/>
      <c r="W229" s="78"/>
      <c r="X229" s="78"/>
      <c r="Y229" s="78"/>
      <c r="Z229" s="78"/>
      <c r="AA229" s="78"/>
      <c r="AB229" s="78"/>
      <c r="AC229" s="78"/>
    </row>
    <row r="230" spans="1:29" s="75" customFormat="1" ht="27.95" customHeight="1" thickTop="1" thickBot="1">
      <c r="A230" s="44"/>
      <c r="B230" s="76">
        <f t="shared" si="51"/>
        <v>11</v>
      </c>
      <c r="C230" s="62" t="e">
        <f>VLOOKUP(D230,[1]Coverag!A:E,5,FALSE)</f>
        <v>#N/A</v>
      </c>
      <c r="D230" s="81"/>
      <c r="E230" s="64" t="e">
        <f>VLOOKUP(D230,[1]Coverag!A:E,2,FALSE)</f>
        <v>#N/A</v>
      </c>
      <c r="F230" s="65" t="e">
        <f>VLOOKUP(D230,#REF!,2,FALSE)</f>
        <v>#REF!</v>
      </c>
      <c r="G230" s="66" t="e">
        <f>VLOOKUP(E230,#REF!,2,FALSE)</f>
        <v>#N/A</v>
      </c>
      <c r="H230" s="67" t="e">
        <f>VLOOKUP(D230,[1]Coverag!A:E,3,FALSE)</f>
        <v>#N/A</v>
      </c>
      <c r="I230" s="68" t="e">
        <f>VLOOKUP(J230,#REF!,5,FALSE)</f>
        <v>#N/A</v>
      </c>
      <c r="J230" s="69" t="e">
        <f>VLOOKUP(D230,[1]Coverag!A:H,4,FALSE)</f>
        <v>#N/A</v>
      </c>
      <c r="K230" s="77"/>
      <c r="L230" s="78"/>
      <c r="M230" s="78"/>
      <c r="N230" s="78"/>
      <c r="O230" s="78"/>
      <c r="P230" s="78"/>
      <c r="Q230" s="78"/>
      <c r="R230" s="79"/>
      <c r="S230" s="43"/>
      <c r="T230" s="80"/>
      <c r="U230" s="81"/>
      <c r="V230" s="78"/>
      <c r="W230" s="78"/>
      <c r="X230" s="78"/>
      <c r="Y230" s="78"/>
      <c r="Z230" s="78"/>
      <c r="AA230" s="78"/>
      <c r="AB230" s="78"/>
      <c r="AC230" s="78"/>
    </row>
    <row r="231" spans="1:29" s="75" customFormat="1" ht="27.95" customHeight="1" thickTop="1" thickBot="1">
      <c r="A231" s="44"/>
      <c r="B231" s="76">
        <f t="shared" si="51"/>
        <v>11</v>
      </c>
      <c r="C231" s="62" t="e">
        <f>VLOOKUP(D231,[1]Coverag!A:E,5,FALSE)</f>
        <v>#N/A</v>
      </c>
      <c r="D231" s="81"/>
      <c r="E231" s="64" t="e">
        <f>VLOOKUP(D231,[1]Coverag!A:E,2,FALSE)</f>
        <v>#N/A</v>
      </c>
      <c r="F231" s="65" t="e">
        <f>VLOOKUP(D231,#REF!,2,FALSE)</f>
        <v>#REF!</v>
      </c>
      <c r="G231" s="66" t="e">
        <f>VLOOKUP(E231,#REF!,2,FALSE)</f>
        <v>#N/A</v>
      </c>
      <c r="H231" s="67" t="e">
        <f>VLOOKUP(D231,[1]Coverag!A:E,3,FALSE)</f>
        <v>#N/A</v>
      </c>
      <c r="I231" s="68" t="e">
        <f>VLOOKUP(J231,#REF!,5,FALSE)</f>
        <v>#N/A</v>
      </c>
      <c r="J231" s="69" t="e">
        <f>VLOOKUP(D231,[1]Coverag!A:H,4,FALSE)</f>
        <v>#N/A</v>
      </c>
      <c r="K231" s="77"/>
      <c r="L231" s="78"/>
      <c r="M231" s="78"/>
      <c r="N231" s="78"/>
      <c r="O231" s="78"/>
      <c r="P231" s="78"/>
      <c r="Q231" s="78"/>
      <c r="R231" s="79"/>
      <c r="S231" s="43"/>
      <c r="T231" s="80"/>
      <c r="U231" s="81"/>
      <c r="V231" s="78"/>
      <c r="W231" s="78"/>
      <c r="X231" s="78"/>
      <c r="Y231" s="78"/>
      <c r="Z231" s="78"/>
      <c r="AA231" s="78"/>
      <c r="AB231" s="78"/>
      <c r="AC231" s="78"/>
    </row>
    <row r="232" spans="1:29" s="75" customFormat="1" ht="27.95" customHeight="1" thickTop="1" thickBot="1">
      <c r="A232" s="44"/>
      <c r="B232" s="76">
        <f t="shared" si="51"/>
        <v>11</v>
      </c>
      <c r="C232" s="62" t="e">
        <f>VLOOKUP(D232,[1]Coverag!A:E,5,FALSE)</f>
        <v>#N/A</v>
      </c>
      <c r="D232" s="81"/>
      <c r="E232" s="64" t="e">
        <f>VLOOKUP(D232,[1]Coverag!A:E,2,FALSE)</f>
        <v>#N/A</v>
      </c>
      <c r="F232" s="65" t="e">
        <f>VLOOKUP(D232,#REF!,2,FALSE)</f>
        <v>#REF!</v>
      </c>
      <c r="G232" s="66" t="e">
        <f>VLOOKUP(E232,#REF!,2,FALSE)</f>
        <v>#N/A</v>
      </c>
      <c r="H232" s="67" t="e">
        <f>VLOOKUP(D232,[1]Coverag!A:E,3,FALSE)</f>
        <v>#N/A</v>
      </c>
      <c r="I232" s="68" t="e">
        <f>VLOOKUP(J232,#REF!,5,FALSE)</f>
        <v>#N/A</v>
      </c>
      <c r="J232" s="69" t="e">
        <f>VLOOKUP(D232,[1]Coverag!A:H,4,FALSE)</f>
        <v>#N/A</v>
      </c>
      <c r="K232" s="77"/>
      <c r="L232" s="78"/>
      <c r="M232" s="78"/>
      <c r="N232" s="78"/>
      <c r="O232" s="78"/>
      <c r="P232" s="78"/>
      <c r="Q232" s="78"/>
      <c r="R232" s="79"/>
      <c r="S232" s="43"/>
      <c r="T232" s="80"/>
      <c r="U232" s="81"/>
      <c r="V232" s="78"/>
      <c r="W232" s="78"/>
      <c r="X232" s="78"/>
      <c r="Y232" s="78"/>
      <c r="Z232" s="78"/>
      <c r="AA232" s="78"/>
      <c r="AB232" s="78"/>
      <c r="AC232" s="78"/>
    </row>
    <row r="233" spans="1:29" s="75" customFormat="1" ht="27.95" customHeight="1" thickTop="1" thickBot="1">
      <c r="A233" s="44"/>
      <c r="B233" s="76">
        <f t="shared" si="51"/>
        <v>11</v>
      </c>
      <c r="C233" s="62" t="e">
        <f>VLOOKUP(D233,[1]Coverag!A:E,5,FALSE)</f>
        <v>#N/A</v>
      </c>
      <c r="D233" s="81"/>
      <c r="E233" s="64" t="e">
        <f>VLOOKUP(D233,[1]Coverag!A:E,2,FALSE)</f>
        <v>#N/A</v>
      </c>
      <c r="F233" s="65" t="e">
        <f>VLOOKUP(D233,#REF!,2,FALSE)</f>
        <v>#REF!</v>
      </c>
      <c r="G233" s="66" t="e">
        <f>VLOOKUP(E233,#REF!,2,FALSE)</f>
        <v>#N/A</v>
      </c>
      <c r="H233" s="67" t="e">
        <f>VLOOKUP(D233,[1]Coverag!A:E,3,FALSE)</f>
        <v>#N/A</v>
      </c>
      <c r="I233" s="68" t="e">
        <f>VLOOKUP(J233,#REF!,5,FALSE)</f>
        <v>#N/A</v>
      </c>
      <c r="J233" s="69" t="e">
        <f>VLOOKUP(D233,[1]Coverag!A:H,4,FALSE)</f>
        <v>#N/A</v>
      </c>
      <c r="K233" s="77"/>
      <c r="L233" s="78"/>
      <c r="M233" s="78"/>
      <c r="N233" s="78"/>
      <c r="O233" s="78"/>
      <c r="P233" s="78"/>
      <c r="Q233" s="78"/>
      <c r="R233" s="79"/>
      <c r="S233" s="43"/>
      <c r="T233" s="80"/>
      <c r="U233" s="81"/>
      <c r="V233" s="78"/>
      <c r="W233" s="78"/>
      <c r="X233" s="78"/>
      <c r="Y233" s="78"/>
      <c r="Z233" s="78"/>
      <c r="AA233" s="78"/>
      <c r="AB233" s="78"/>
      <c r="AC233" s="78"/>
    </row>
    <row r="234" spans="1:29" s="75" customFormat="1" ht="27.95" customHeight="1" thickTop="1" thickBot="1">
      <c r="A234" s="44"/>
      <c r="B234" s="76">
        <f t="shared" si="51"/>
        <v>11</v>
      </c>
      <c r="C234" s="62" t="e">
        <f>VLOOKUP(D234,[1]Coverag!A:E,5,FALSE)</f>
        <v>#N/A</v>
      </c>
      <c r="D234" s="81"/>
      <c r="E234" s="64" t="e">
        <f>VLOOKUP(D234,[1]Coverag!A:E,2,FALSE)</f>
        <v>#N/A</v>
      </c>
      <c r="F234" s="65" t="e">
        <f>VLOOKUP(D234,#REF!,2,FALSE)</f>
        <v>#REF!</v>
      </c>
      <c r="G234" s="66" t="e">
        <f>VLOOKUP(E234,#REF!,2,FALSE)</f>
        <v>#N/A</v>
      </c>
      <c r="H234" s="67" t="e">
        <f>VLOOKUP(D234,[1]Coverag!A:E,3,FALSE)</f>
        <v>#N/A</v>
      </c>
      <c r="I234" s="68" t="e">
        <f>VLOOKUP(J234,#REF!,5,FALSE)</f>
        <v>#N/A</v>
      </c>
      <c r="J234" s="69" t="e">
        <f>VLOOKUP(D234,[1]Coverag!A:H,4,FALSE)</f>
        <v>#N/A</v>
      </c>
      <c r="K234" s="77"/>
      <c r="L234" s="78"/>
      <c r="M234" s="78"/>
      <c r="N234" s="78"/>
      <c r="O234" s="78"/>
      <c r="P234" s="78"/>
      <c r="Q234" s="78"/>
      <c r="R234" s="79"/>
      <c r="S234" s="43"/>
      <c r="T234" s="80"/>
      <c r="U234" s="81"/>
      <c r="V234" s="78"/>
      <c r="W234" s="78"/>
      <c r="X234" s="78"/>
      <c r="Y234" s="78"/>
      <c r="Z234" s="78"/>
      <c r="AA234" s="78"/>
      <c r="AB234" s="78"/>
      <c r="AC234" s="78"/>
    </row>
    <row r="235" spans="1:29" s="75" customFormat="1" ht="27.95" customHeight="1" thickTop="1" thickBot="1">
      <c r="A235" s="44"/>
      <c r="B235" s="76">
        <f t="shared" si="51"/>
        <v>11</v>
      </c>
      <c r="C235" s="62" t="e">
        <f>VLOOKUP(D235,[1]Coverag!A:E,5,FALSE)</f>
        <v>#N/A</v>
      </c>
      <c r="D235" s="81"/>
      <c r="E235" s="64" t="e">
        <f>VLOOKUP(D235,[1]Coverag!A:E,2,FALSE)</f>
        <v>#N/A</v>
      </c>
      <c r="F235" s="65" t="e">
        <f>VLOOKUP(D235,#REF!,2,FALSE)</f>
        <v>#REF!</v>
      </c>
      <c r="G235" s="66" t="e">
        <f>VLOOKUP(E235,#REF!,2,FALSE)</f>
        <v>#N/A</v>
      </c>
      <c r="H235" s="67" t="e">
        <f>VLOOKUP(D235,[1]Coverag!A:E,3,FALSE)</f>
        <v>#N/A</v>
      </c>
      <c r="I235" s="68" t="e">
        <f>VLOOKUP(J235,#REF!,5,FALSE)</f>
        <v>#N/A</v>
      </c>
      <c r="J235" s="69" t="e">
        <f>VLOOKUP(D235,[1]Coverag!A:H,4,FALSE)</f>
        <v>#N/A</v>
      </c>
      <c r="K235" s="77"/>
      <c r="L235" s="78"/>
      <c r="M235" s="78"/>
      <c r="N235" s="78"/>
      <c r="O235" s="78"/>
      <c r="P235" s="78"/>
      <c r="Q235" s="78"/>
      <c r="R235" s="79"/>
      <c r="S235" s="43"/>
      <c r="T235" s="80"/>
      <c r="U235" s="81"/>
      <c r="V235" s="78"/>
      <c r="W235" s="78"/>
      <c r="X235" s="78"/>
      <c r="Y235" s="78"/>
      <c r="Z235" s="78"/>
      <c r="AA235" s="78"/>
      <c r="AB235" s="78"/>
      <c r="AC235" s="78"/>
    </row>
    <row r="236" spans="1:29" s="75" customFormat="1" ht="27.95" customHeight="1" thickTop="1" thickBot="1">
      <c r="A236" s="44"/>
      <c r="B236" s="76">
        <f t="shared" si="51"/>
        <v>11</v>
      </c>
      <c r="C236" s="62" t="e">
        <f>VLOOKUP(D236,[1]Coverag!A:E,5,FALSE)</f>
        <v>#N/A</v>
      </c>
      <c r="D236" s="81"/>
      <c r="E236" s="64" t="e">
        <f>VLOOKUP(D236,[1]Coverag!A:E,2,FALSE)</f>
        <v>#N/A</v>
      </c>
      <c r="F236" s="65" t="e">
        <f>VLOOKUP(D236,#REF!,2,FALSE)</f>
        <v>#REF!</v>
      </c>
      <c r="G236" s="66" t="e">
        <f>VLOOKUP(E236,#REF!,2,FALSE)</f>
        <v>#N/A</v>
      </c>
      <c r="H236" s="67" t="e">
        <f>VLOOKUP(D236,[1]Coverag!A:E,3,FALSE)</f>
        <v>#N/A</v>
      </c>
      <c r="I236" s="68" t="e">
        <f>VLOOKUP(J236,#REF!,5,FALSE)</f>
        <v>#N/A</v>
      </c>
      <c r="J236" s="69" t="e">
        <f>VLOOKUP(D236,[1]Coverag!A:H,4,FALSE)</f>
        <v>#N/A</v>
      </c>
      <c r="K236" s="77"/>
      <c r="L236" s="78"/>
      <c r="M236" s="78"/>
      <c r="N236" s="78"/>
      <c r="O236" s="78"/>
      <c r="P236" s="78"/>
      <c r="Q236" s="78"/>
      <c r="R236" s="79"/>
      <c r="S236" s="43"/>
      <c r="T236" s="80"/>
      <c r="U236" s="81"/>
      <c r="V236" s="78"/>
      <c r="W236" s="78"/>
      <c r="X236" s="78"/>
      <c r="Y236" s="78"/>
      <c r="Z236" s="78"/>
      <c r="AA236" s="78"/>
      <c r="AB236" s="78"/>
      <c r="AC236" s="78"/>
    </row>
    <row r="237" spans="1:29" s="75" customFormat="1" ht="27.95" customHeight="1" thickTop="1" thickBot="1">
      <c r="A237" s="44"/>
      <c r="B237" s="76">
        <f t="shared" si="51"/>
        <v>11</v>
      </c>
      <c r="C237" s="62" t="e">
        <f>VLOOKUP(D237,[1]Coverag!A:E,5,FALSE)</f>
        <v>#N/A</v>
      </c>
      <c r="D237" s="81"/>
      <c r="E237" s="64" t="e">
        <f>VLOOKUP(D237,[1]Coverag!A:E,2,FALSE)</f>
        <v>#N/A</v>
      </c>
      <c r="F237" s="65" t="e">
        <f>VLOOKUP(D237,#REF!,2,FALSE)</f>
        <v>#REF!</v>
      </c>
      <c r="G237" s="66" t="e">
        <f>VLOOKUP(E237,#REF!,2,FALSE)</f>
        <v>#N/A</v>
      </c>
      <c r="H237" s="67" t="e">
        <f>VLOOKUP(D237,[1]Coverag!A:E,3,FALSE)</f>
        <v>#N/A</v>
      </c>
      <c r="I237" s="68" t="e">
        <f>VLOOKUP(J237,#REF!,5,FALSE)</f>
        <v>#N/A</v>
      </c>
      <c r="J237" s="69" t="e">
        <f>VLOOKUP(D237,[1]Coverag!A:H,4,FALSE)</f>
        <v>#N/A</v>
      </c>
      <c r="K237" s="77"/>
      <c r="L237" s="78"/>
      <c r="M237" s="78"/>
      <c r="N237" s="78"/>
      <c r="O237" s="78"/>
      <c r="P237" s="78"/>
      <c r="Q237" s="78"/>
      <c r="R237" s="79"/>
      <c r="S237" s="43"/>
      <c r="T237" s="80"/>
      <c r="U237" s="81"/>
      <c r="V237" s="78"/>
      <c r="W237" s="78"/>
      <c r="X237" s="78"/>
      <c r="Y237" s="78"/>
      <c r="Z237" s="78"/>
      <c r="AA237" s="78"/>
      <c r="AB237" s="78"/>
      <c r="AC237" s="78"/>
    </row>
    <row r="238" spans="1:29" s="96" customFormat="1" ht="27.95" customHeight="1" thickTop="1" thickBot="1">
      <c r="A238" s="44"/>
      <c r="B238" s="84"/>
      <c r="C238" s="84"/>
      <c r="D238" s="85" t="s">
        <v>24</v>
      </c>
      <c r="E238" s="86"/>
      <c r="F238" s="86"/>
      <c r="G238" s="87"/>
      <c r="H238" s="88"/>
      <c r="I238" s="89"/>
      <c r="J238" s="90"/>
      <c r="K238" s="91">
        <f t="shared" ref="K238:R238" si="52">SUM(K223:K237)</f>
        <v>0</v>
      </c>
      <c r="L238" s="92">
        <f t="shared" si="52"/>
        <v>0</v>
      </c>
      <c r="M238" s="92">
        <f t="shared" si="52"/>
        <v>0</v>
      </c>
      <c r="N238" s="92">
        <f t="shared" si="52"/>
        <v>0</v>
      </c>
      <c r="O238" s="92">
        <f t="shared" si="52"/>
        <v>0</v>
      </c>
      <c r="P238" s="92">
        <f t="shared" si="52"/>
        <v>0</v>
      </c>
      <c r="Q238" s="92">
        <f t="shared" si="52"/>
        <v>0</v>
      </c>
      <c r="R238" s="93">
        <f t="shared" si="52"/>
        <v>0</v>
      </c>
      <c r="S238" s="94"/>
      <c r="T238" s="88"/>
      <c r="U238" s="95"/>
      <c r="V238" s="91">
        <f>SUM(V223:V237)</f>
        <v>0</v>
      </c>
      <c r="W238" s="91">
        <f>SUM(W223:W237)</f>
        <v>0</v>
      </c>
      <c r="X238" s="91">
        <f>SUM(X223:X237)</f>
        <v>0</v>
      </c>
      <c r="Y238" s="91">
        <f>SUM(Y223:Y237)</f>
        <v>0</v>
      </c>
      <c r="Z238" s="91">
        <f t="shared" ref="Z238:AC238" si="53">SUM(Z223:Z237)</f>
        <v>0</v>
      </c>
      <c r="AA238" s="91">
        <f t="shared" si="53"/>
        <v>0</v>
      </c>
      <c r="AB238" s="91">
        <f t="shared" si="53"/>
        <v>0</v>
      </c>
      <c r="AC238" s="91">
        <f t="shared" si="53"/>
        <v>0</v>
      </c>
    </row>
    <row r="239" spans="1:29" ht="27.95" customHeight="1" thickTop="1">
      <c r="B239" s="97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42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</row>
    <row r="240" spans="1:29" ht="31.5" customHeight="1" thickBot="1">
      <c r="B240" s="37"/>
      <c r="C240" s="37" t="s">
        <v>7</v>
      </c>
      <c r="D240" s="38"/>
      <c r="E240" s="39"/>
      <c r="F240" s="39"/>
      <c r="G240" s="39"/>
      <c r="H240" s="40" t="s">
        <v>8</v>
      </c>
      <c r="I240" s="40"/>
      <c r="J240" s="40"/>
      <c r="K240" s="39"/>
      <c r="L240" s="39"/>
      <c r="M240" s="41"/>
      <c r="N240" s="41"/>
      <c r="O240" s="42"/>
      <c r="P240" s="42"/>
      <c r="Q240" s="42"/>
      <c r="R240" s="42"/>
      <c r="S240" s="42"/>
      <c r="T240" s="38"/>
      <c r="U240" s="38"/>
      <c r="V240" s="38"/>
      <c r="W240" s="38"/>
      <c r="X240" s="38"/>
      <c r="Y240" s="38"/>
      <c r="Z240" s="38"/>
      <c r="AA240" s="38"/>
      <c r="AB240" s="43"/>
      <c r="AC240" s="43"/>
    </row>
    <row r="241" spans="1:29" s="60" customFormat="1" ht="27.95" customHeight="1" thickTop="1" thickBot="1">
      <c r="A241" s="44">
        <v>12</v>
      </c>
      <c r="B241" s="45">
        <v>12</v>
      </c>
      <c r="C241" s="46" t="s">
        <v>9</v>
      </c>
      <c r="D241" s="47" t="s">
        <v>10</v>
      </c>
      <c r="E241" s="48" t="s">
        <v>11</v>
      </c>
      <c r="F241" s="49"/>
      <c r="G241" s="50"/>
      <c r="H241" s="51" t="s">
        <v>12</v>
      </c>
      <c r="I241" s="52"/>
      <c r="J241" s="53" t="s">
        <v>13</v>
      </c>
      <c r="K241" s="54" t="str">
        <f t="shared" ref="K241:R241" si="54">K32</f>
        <v>TRENDO</v>
      </c>
      <c r="L241" s="54" t="str">
        <f t="shared" si="54"/>
        <v>PREG50</v>
      </c>
      <c r="M241" s="54" t="str">
        <f t="shared" si="54"/>
        <v>PREG100</v>
      </c>
      <c r="N241" s="54" t="str">
        <f t="shared" si="54"/>
        <v>PROS</v>
      </c>
      <c r="O241" s="54" t="str">
        <f t="shared" si="54"/>
        <v>AVO</v>
      </c>
      <c r="P241" s="54" t="str">
        <f t="shared" si="54"/>
        <v>ASPA</v>
      </c>
      <c r="Q241" s="54" t="str">
        <f t="shared" si="54"/>
        <v>VAIL</v>
      </c>
      <c r="R241" s="54" t="str">
        <f t="shared" si="54"/>
        <v>STAZO</v>
      </c>
      <c r="S241" s="57"/>
      <c r="T241" s="58" t="str">
        <f t="shared" ref="T241:AC241" si="55">T32</f>
        <v>Hospital</v>
      </c>
      <c r="U241" s="58" t="str">
        <f t="shared" si="55"/>
        <v xml:space="preserve">clinic </v>
      </c>
      <c r="V241" s="58" t="str">
        <f t="shared" si="55"/>
        <v>TRENDO</v>
      </c>
      <c r="W241" s="58" t="str">
        <f t="shared" si="55"/>
        <v>PREG50</v>
      </c>
      <c r="X241" s="58" t="str">
        <f t="shared" si="55"/>
        <v>PREG100</v>
      </c>
      <c r="Y241" s="58" t="str">
        <f t="shared" si="55"/>
        <v>PROS</v>
      </c>
      <c r="Z241" s="58" t="str">
        <f t="shared" si="55"/>
        <v>AVO</v>
      </c>
      <c r="AA241" s="58" t="str">
        <f t="shared" si="55"/>
        <v>ASPA</v>
      </c>
      <c r="AB241" s="58" t="str">
        <f t="shared" si="55"/>
        <v>VAIL</v>
      </c>
      <c r="AC241" s="58" t="str">
        <f t="shared" si="55"/>
        <v>STAZO</v>
      </c>
    </row>
    <row r="242" spans="1:29" s="75" customFormat="1" ht="27.95" customHeight="1" thickTop="1" thickBot="1">
      <c r="A242" s="44"/>
      <c r="B242" s="61">
        <f t="shared" ref="B242:B256" si="56">+B241</f>
        <v>12</v>
      </c>
      <c r="C242" s="62" t="e">
        <f>VLOOKUP(D242,[1]Coverag!A:E,5,FALSE)</f>
        <v>#N/A</v>
      </c>
      <c r="D242" s="63"/>
      <c r="E242" s="64" t="e">
        <f>VLOOKUP(D242,[1]Coverag!A:E,2,FALSE)</f>
        <v>#N/A</v>
      </c>
      <c r="F242" s="65" t="e">
        <f>VLOOKUP(D242,#REF!,2,FALSE)</f>
        <v>#REF!</v>
      </c>
      <c r="G242" s="66" t="e">
        <f>VLOOKUP(E242,#REF!,2,FALSE)</f>
        <v>#N/A</v>
      </c>
      <c r="H242" s="67" t="e">
        <f>VLOOKUP(D242,[1]Coverag!A:E,3,FALSE)</f>
        <v>#N/A</v>
      </c>
      <c r="I242" s="68" t="e">
        <f>VLOOKUP(J242,#REF!,5,FALSE)</f>
        <v>#N/A</v>
      </c>
      <c r="J242" s="69" t="e">
        <f>VLOOKUP(D242,[1]Coverag!A:H,4,FALSE)</f>
        <v>#N/A</v>
      </c>
      <c r="K242" s="70"/>
      <c r="L242" s="71"/>
      <c r="M242" s="71"/>
      <c r="N242" s="71"/>
      <c r="O242" s="71"/>
      <c r="P242" s="71"/>
      <c r="Q242" s="71"/>
      <c r="R242" s="72"/>
      <c r="S242" s="43"/>
      <c r="T242" s="73"/>
      <c r="U242" s="74"/>
      <c r="V242" s="71"/>
      <c r="W242" s="71"/>
      <c r="X242" s="71"/>
      <c r="Y242" s="71"/>
      <c r="Z242" s="71"/>
      <c r="AA242" s="71"/>
      <c r="AB242" s="71"/>
      <c r="AC242" s="71"/>
    </row>
    <row r="243" spans="1:29" s="75" customFormat="1" ht="27.95" customHeight="1" thickTop="1" thickBot="1">
      <c r="A243" s="44"/>
      <c r="B243" s="76">
        <f t="shared" si="56"/>
        <v>12</v>
      </c>
      <c r="C243" s="62" t="e">
        <f>VLOOKUP(D243,[1]Coverag!A:E,5,FALSE)</f>
        <v>#N/A</v>
      </c>
      <c r="D243" s="63"/>
      <c r="E243" s="64" t="e">
        <f>VLOOKUP(D243,[1]Coverag!A:E,2,FALSE)</f>
        <v>#N/A</v>
      </c>
      <c r="F243" s="65" t="e">
        <f>VLOOKUP(D243,#REF!,2,FALSE)</f>
        <v>#REF!</v>
      </c>
      <c r="G243" s="66" t="e">
        <f>VLOOKUP(E243,#REF!,2,FALSE)</f>
        <v>#N/A</v>
      </c>
      <c r="H243" s="67" t="e">
        <f>VLOOKUP(D243,[1]Coverag!A:E,3,FALSE)</f>
        <v>#N/A</v>
      </c>
      <c r="I243" s="68" t="e">
        <f>VLOOKUP(J243,#REF!,5,FALSE)</f>
        <v>#N/A</v>
      </c>
      <c r="J243" s="69" t="e">
        <f>VLOOKUP(D243,[1]Coverag!A:H,4,FALSE)</f>
        <v>#N/A</v>
      </c>
      <c r="K243" s="77"/>
      <c r="L243" s="78"/>
      <c r="M243" s="78"/>
      <c r="N243" s="78"/>
      <c r="O243" s="78"/>
      <c r="P243" s="78"/>
      <c r="Q243" s="78"/>
      <c r="R243" s="79"/>
      <c r="S243" s="43"/>
      <c r="T243" s="80"/>
      <c r="U243" s="81"/>
      <c r="V243" s="78"/>
      <c r="W243" s="78"/>
      <c r="X243" s="78"/>
      <c r="Y243" s="78"/>
      <c r="Z243" s="78"/>
      <c r="AA243" s="78"/>
      <c r="AB243" s="78"/>
      <c r="AC243" s="78"/>
    </row>
    <row r="244" spans="1:29" s="75" customFormat="1" ht="27.95" customHeight="1" thickTop="1" thickBot="1">
      <c r="A244" s="44"/>
      <c r="B244" s="76">
        <f t="shared" si="56"/>
        <v>12</v>
      </c>
      <c r="C244" s="62" t="e">
        <f>VLOOKUP(D244,[1]Coverag!A:E,5,FALSE)</f>
        <v>#N/A</v>
      </c>
      <c r="D244" s="63"/>
      <c r="E244" s="64" t="e">
        <f>VLOOKUP(D244,[1]Coverag!A:E,2,FALSE)</f>
        <v>#N/A</v>
      </c>
      <c r="F244" s="65" t="e">
        <f>VLOOKUP(D244,#REF!,2,FALSE)</f>
        <v>#REF!</v>
      </c>
      <c r="G244" s="66" t="e">
        <f>VLOOKUP(E244,#REF!,2,FALSE)</f>
        <v>#N/A</v>
      </c>
      <c r="H244" s="67" t="e">
        <f>VLOOKUP(D244,[1]Coverag!A:E,3,FALSE)</f>
        <v>#N/A</v>
      </c>
      <c r="I244" s="68" t="e">
        <f>VLOOKUP(J244,#REF!,5,FALSE)</f>
        <v>#N/A</v>
      </c>
      <c r="J244" s="69" t="e">
        <f>VLOOKUP(D244,[1]Coverag!A:H,4,FALSE)</f>
        <v>#N/A</v>
      </c>
      <c r="K244" s="77"/>
      <c r="L244" s="78"/>
      <c r="M244" s="78"/>
      <c r="N244" s="78"/>
      <c r="O244" s="78"/>
      <c r="P244" s="78"/>
      <c r="Q244" s="78"/>
      <c r="R244" s="79"/>
      <c r="S244" s="43"/>
      <c r="T244" s="80"/>
      <c r="U244" s="81"/>
      <c r="V244" s="78"/>
      <c r="W244" s="78"/>
      <c r="X244" s="78"/>
      <c r="Y244" s="78"/>
      <c r="Z244" s="78"/>
      <c r="AA244" s="78"/>
      <c r="AB244" s="78"/>
      <c r="AC244" s="78"/>
    </row>
    <row r="245" spans="1:29" s="75" customFormat="1" ht="27.95" customHeight="1" thickTop="1" thickBot="1">
      <c r="A245" s="44"/>
      <c r="B245" s="76">
        <f t="shared" si="56"/>
        <v>12</v>
      </c>
      <c r="C245" s="62" t="e">
        <f>VLOOKUP(D245,[1]Coverag!A:E,5,FALSE)</f>
        <v>#N/A</v>
      </c>
      <c r="D245" s="99"/>
      <c r="E245" s="64" t="e">
        <f>VLOOKUP(D245,[1]Coverag!A:E,2,FALSE)</f>
        <v>#N/A</v>
      </c>
      <c r="F245" s="65" t="e">
        <f>VLOOKUP(D245,#REF!,2,FALSE)</f>
        <v>#REF!</v>
      </c>
      <c r="G245" s="66" t="e">
        <f>VLOOKUP(E245,#REF!,2,FALSE)</f>
        <v>#N/A</v>
      </c>
      <c r="H245" s="67" t="e">
        <f>VLOOKUP(D245,[1]Coverag!A:E,3,FALSE)</f>
        <v>#N/A</v>
      </c>
      <c r="I245" s="68" t="e">
        <f>VLOOKUP(J245,#REF!,5,FALSE)</f>
        <v>#N/A</v>
      </c>
      <c r="J245" s="69" t="e">
        <f>VLOOKUP(D245,[1]Coverag!A:H,4,FALSE)</f>
        <v>#N/A</v>
      </c>
      <c r="K245" s="77"/>
      <c r="L245" s="78"/>
      <c r="M245" s="78"/>
      <c r="N245" s="78"/>
      <c r="O245" s="78"/>
      <c r="P245" s="78"/>
      <c r="Q245" s="78"/>
      <c r="R245" s="79"/>
      <c r="S245" s="43"/>
      <c r="T245" s="80"/>
      <c r="U245" s="81"/>
      <c r="V245" s="78"/>
      <c r="W245" s="78"/>
      <c r="X245" s="78"/>
      <c r="Y245" s="78"/>
      <c r="Z245" s="78"/>
      <c r="AA245" s="78"/>
      <c r="AB245" s="78"/>
      <c r="AC245" s="78"/>
    </row>
    <row r="246" spans="1:29" s="75" customFormat="1" ht="27.95" customHeight="1" thickTop="1" thickBot="1">
      <c r="A246" s="44"/>
      <c r="B246" s="76">
        <f t="shared" si="56"/>
        <v>12</v>
      </c>
      <c r="C246" s="62" t="e">
        <f>VLOOKUP(D246,[1]Coverag!A:E,5,FALSE)</f>
        <v>#N/A</v>
      </c>
      <c r="D246" s="99"/>
      <c r="E246" s="64" t="e">
        <f>VLOOKUP(D246,[1]Coverag!A:E,2,FALSE)</f>
        <v>#N/A</v>
      </c>
      <c r="F246" s="65" t="e">
        <f>VLOOKUP(D246,#REF!,2,FALSE)</f>
        <v>#REF!</v>
      </c>
      <c r="G246" s="66" t="e">
        <f>VLOOKUP(E246,#REF!,2,FALSE)</f>
        <v>#N/A</v>
      </c>
      <c r="H246" s="67" t="e">
        <f>VLOOKUP(D246,[1]Coverag!A:E,3,FALSE)</f>
        <v>#N/A</v>
      </c>
      <c r="I246" s="68" t="e">
        <f>VLOOKUP(J246,#REF!,5,FALSE)</f>
        <v>#N/A</v>
      </c>
      <c r="J246" s="69" t="e">
        <f>VLOOKUP(D246,[1]Coverag!A:H,4,FALSE)</f>
        <v>#N/A</v>
      </c>
      <c r="K246" s="77"/>
      <c r="L246" s="78"/>
      <c r="M246" s="78"/>
      <c r="N246" s="78"/>
      <c r="O246" s="78"/>
      <c r="P246" s="78"/>
      <c r="Q246" s="78"/>
      <c r="R246" s="79"/>
      <c r="S246" s="43"/>
      <c r="T246" s="80"/>
      <c r="U246" s="81"/>
      <c r="V246" s="78"/>
      <c r="W246" s="78"/>
      <c r="X246" s="78"/>
      <c r="Y246" s="78"/>
      <c r="Z246" s="78"/>
      <c r="AA246" s="78"/>
      <c r="AB246" s="78"/>
      <c r="AC246" s="78"/>
    </row>
    <row r="247" spans="1:29" s="75" customFormat="1" ht="27.95" customHeight="1" thickTop="1" thickBot="1">
      <c r="A247" s="44"/>
      <c r="B247" s="76">
        <f t="shared" si="56"/>
        <v>12</v>
      </c>
      <c r="C247" s="62" t="e">
        <f>VLOOKUP(D247,[1]Coverag!A:E,5,FALSE)</f>
        <v>#N/A</v>
      </c>
      <c r="D247" s="63"/>
      <c r="E247" s="64" t="e">
        <f>VLOOKUP(D247,[1]Coverag!A:E,2,FALSE)</f>
        <v>#N/A</v>
      </c>
      <c r="F247" s="65" t="e">
        <f>VLOOKUP(D247,#REF!,2,FALSE)</f>
        <v>#REF!</v>
      </c>
      <c r="G247" s="66" t="e">
        <f>VLOOKUP(E247,#REF!,2,FALSE)</f>
        <v>#N/A</v>
      </c>
      <c r="H247" s="67" t="e">
        <f>VLOOKUP(D247,[1]Coverag!A:E,3,FALSE)</f>
        <v>#N/A</v>
      </c>
      <c r="I247" s="68" t="e">
        <f>VLOOKUP(J247,#REF!,5,FALSE)</f>
        <v>#N/A</v>
      </c>
      <c r="J247" s="69" t="e">
        <f>VLOOKUP(D247,[1]Coverag!A:H,4,FALSE)</f>
        <v>#N/A</v>
      </c>
      <c r="K247" s="77"/>
      <c r="L247" s="78"/>
      <c r="M247" s="78"/>
      <c r="N247" s="78"/>
      <c r="O247" s="78"/>
      <c r="P247" s="78"/>
      <c r="Q247" s="78"/>
      <c r="R247" s="79"/>
      <c r="S247" s="43"/>
      <c r="T247" s="80"/>
      <c r="U247" s="81"/>
      <c r="V247" s="78"/>
      <c r="W247" s="78"/>
      <c r="X247" s="78"/>
      <c r="Y247" s="78"/>
      <c r="Z247" s="78"/>
      <c r="AA247" s="78"/>
      <c r="AB247" s="78"/>
      <c r="AC247" s="78"/>
    </row>
    <row r="248" spans="1:29" s="75" customFormat="1" ht="27.95" customHeight="1" thickTop="1" thickBot="1">
      <c r="A248" s="44"/>
      <c r="B248" s="76">
        <f t="shared" si="56"/>
        <v>12</v>
      </c>
      <c r="C248" s="62" t="e">
        <f>VLOOKUP(D248,[1]Coverag!A:E,5,FALSE)</f>
        <v>#N/A</v>
      </c>
      <c r="D248" s="100"/>
      <c r="E248" s="64" t="e">
        <f>VLOOKUP(D248,[1]Coverag!A:E,2,FALSE)</f>
        <v>#N/A</v>
      </c>
      <c r="F248" s="65" t="e">
        <f>VLOOKUP(D248,#REF!,2,FALSE)</f>
        <v>#REF!</v>
      </c>
      <c r="G248" s="66" t="e">
        <f>VLOOKUP(E248,#REF!,2,FALSE)</f>
        <v>#N/A</v>
      </c>
      <c r="H248" s="67" t="e">
        <f>VLOOKUP(D248,[1]Coverag!A:E,3,FALSE)</f>
        <v>#N/A</v>
      </c>
      <c r="I248" s="68" t="e">
        <f>VLOOKUP(J248,#REF!,5,FALSE)</f>
        <v>#N/A</v>
      </c>
      <c r="J248" s="69" t="e">
        <f>VLOOKUP(D248,[1]Coverag!A:H,4,FALSE)</f>
        <v>#N/A</v>
      </c>
      <c r="K248" s="77"/>
      <c r="L248" s="78"/>
      <c r="M248" s="78"/>
      <c r="N248" s="78"/>
      <c r="O248" s="78"/>
      <c r="P248" s="78"/>
      <c r="Q248" s="78"/>
      <c r="R248" s="79"/>
      <c r="S248" s="43"/>
      <c r="T248" s="80"/>
      <c r="U248" s="81"/>
      <c r="V248" s="78"/>
      <c r="W248" s="78"/>
      <c r="X248" s="78"/>
      <c r="Y248" s="78"/>
      <c r="Z248" s="78"/>
      <c r="AA248" s="78"/>
      <c r="AB248" s="78"/>
      <c r="AC248" s="78"/>
    </row>
    <row r="249" spans="1:29" s="75" customFormat="1" ht="27.95" customHeight="1" thickTop="1" thickBot="1">
      <c r="A249" s="44"/>
      <c r="B249" s="76">
        <f t="shared" si="56"/>
        <v>12</v>
      </c>
      <c r="C249" s="62" t="e">
        <f>VLOOKUP(D249,[1]Coverag!A:E,5,FALSE)</f>
        <v>#N/A</v>
      </c>
      <c r="D249" s="81"/>
      <c r="E249" s="64" t="e">
        <f>VLOOKUP(D249,[1]Coverag!A:E,2,FALSE)</f>
        <v>#N/A</v>
      </c>
      <c r="F249" s="65" t="e">
        <f>VLOOKUP(D249,#REF!,2,FALSE)</f>
        <v>#REF!</v>
      </c>
      <c r="G249" s="66" t="e">
        <f>VLOOKUP(E249,#REF!,2,FALSE)</f>
        <v>#N/A</v>
      </c>
      <c r="H249" s="67" t="e">
        <f>VLOOKUP(D249,[1]Coverag!A:E,3,FALSE)</f>
        <v>#N/A</v>
      </c>
      <c r="I249" s="68" t="e">
        <f>VLOOKUP(J249,#REF!,5,FALSE)</f>
        <v>#N/A</v>
      </c>
      <c r="J249" s="69" t="e">
        <f>VLOOKUP(D249,[1]Coverag!A:H,4,FALSE)</f>
        <v>#N/A</v>
      </c>
      <c r="K249" s="77"/>
      <c r="L249" s="78"/>
      <c r="M249" s="78"/>
      <c r="N249" s="78"/>
      <c r="O249" s="78"/>
      <c r="P249" s="78"/>
      <c r="Q249" s="78"/>
      <c r="R249" s="79"/>
      <c r="S249" s="43"/>
      <c r="T249" s="80"/>
      <c r="U249" s="81"/>
      <c r="V249" s="78"/>
      <c r="W249" s="78"/>
      <c r="X249" s="78"/>
      <c r="Y249" s="78"/>
      <c r="Z249" s="78"/>
      <c r="AA249" s="78"/>
      <c r="AB249" s="78"/>
      <c r="AC249" s="78"/>
    </row>
    <row r="250" spans="1:29" s="75" customFormat="1" ht="27.95" customHeight="1" thickTop="1" thickBot="1">
      <c r="A250" s="44"/>
      <c r="B250" s="76">
        <f t="shared" si="56"/>
        <v>12</v>
      </c>
      <c r="C250" s="62" t="e">
        <f>VLOOKUP(D250,[1]Coverag!A:E,5,FALSE)</f>
        <v>#N/A</v>
      </c>
      <c r="D250" s="81"/>
      <c r="E250" s="64" t="e">
        <f>VLOOKUP(D250,[1]Coverag!A:E,2,FALSE)</f>
        <v>#N/A</v>
      </c>
      <c r="F250" s="65" t="e">
        <f>VLOOKUP(D250,#REF!,2,FALSE)</f>
        <v>#REF!</v>
      </c>
      <c r="G250" s="66" t="e">
        <f>VLOOKUP(E250,#REF!,2,FALSE)</f>
        <v>#N/A</v>
      </c>
      <c r="H250" s="67" t="e">
        <f>VLOOKUP(D250,[1]Coverag!A:E,3,FALSE)</f>
        <v>#N/A</v>
      </c>
      <c r="I250" s="68" t="e">
        <f>VLOOKUP(J250,#REF!,5,FALSE)</f>
        <v>#N/A</v>
      </c>
      <c r="J250" s="69" t="e">
        <f>VLOOKUP(D250,[1]Coverag!A:H,4,FALSE)</f>
        <v>#N/A</v>
      </c>
      <c r="K250" s="77"/>
      <c r="L250" s="78"/>
      <c r="M250" s="78"/>
      <c r="N250" s="78"/>
      <c r="O250" s="78"/>
      <c r="P250" s="78"/>
      <c r="Q250" s="78"/>
      <c r="R250" s="79"/>
      <c r="S250" s="43"/>
      <c r="T250" s="80"/>
      <c r="U250" s="81"/>
      <c r="V250" s="78"/>
      <c r="W250" s="78"/>
      <c r="X250" s="78"/>
      <c r="Y250" s="78"/>
      <c r="Z250" s="78"/>
      <c r="AA250" s="78"/>
      <c r="AB250" s="78"/>
      <c r="AC250" s="78"/>
    </row>
    <row r="251" spans="1:29" s="75" customFormat="1" ht="27.95" customHeight="1" thickTop="1" thickBot="1">
      <c r="A251" s="44"/>
      <c r="B251" s="76">
        <f t="shared" si="56"/>
        <v>12</v>
      </c>
      <c r="C251" s="62" t="e">
        <f>VLOOKUP(D251,[1]Coverag!A:E,5,FALSE)</f>
        <v>#N/A</v>
      </c>
      <c r="D251" s="81"/>
      <c r="E251" s="64" t="e">
        <f>VLOOKUP(D251,[1]Coverag!A:E,2,FALSE)</f>
        <v>#N/A</v>
      </c>
      <c r="F251" s="65" t="e">
        <f>VLOOKUP(D251,#REF!,2,FALSE)</f>
        <v>#REF!</v>
      </c>
      <c r="G251" s="66" t="e">
        <f>VLOOKUP(E251,#REF!,2,FALSE)</f>
        <v>#N/A</v>
      </c>
      <c r="H251" s="67" t="e">
        <f>VLOOKUP(D251,[1]Coverag!A:E,3,FALSE)</f>
        <v>#N/A</v>
      </c>
      <c r="I251" s="68" t="e">
        <f>VLOOKUP(J251,#REF!,5,FALSE)</f>
        <v>#N/A</v>
      </c>
      <c r="J251" s="69" t="e">
        <f>VLOOKUP(D251,[1]Coverag!A:H,4,FALSE)</f>
        <v>#N/A</v>
      </c>
      <c r="K251" s="77"/>
      <c r="L251" s="78"/>
      <c r="M251" s="78"/>
      <c r="N251" s="78"/>
      <c r="O251" s="78"/>
      <c r="P251" s="78"/>
      <c r="Q251" s="78"/>
      <c r="R251" s="79"/>
      <c r="S251" s="43"/>
      <c r="T251" s="80"/>
      <c r="U251" s="81"/>
      <c r="V251" s="78"/>
      <c r="W251" s="78"/>
      <c r="X251" s="78"/>
      <c r="Y251" s="78"/>
      <c r="Z251" s="78"/>
      <c r="AA251" s="78"/>
      <c r="AB251" s="78"/>
      <c r="AC251" s="78"/>
    </row>
    <row r="252" spans="1:29" s="75" customFormat="1" ht="27.95" customHeight="1" thickTop="1" thickBot="1">
      <c r="A252" s="44"/>
      <c r="B252" s="76">
        <f t="shared" si="56"/>
        <v>12</v>
      </c>
      <c r="C252" s="62" t="e">
        <f>VLOOKUP(D252,[1]Coverag!A:E,5,FALSE)</f>
        <v>#N/A</v>
      </c>
      <c r="D252" s="81"/>
      <c r="E252" s="64" t="e">
        <f>VLOOKUP(D252,[1]Coverag!A:E,2,FALSE)</f>
        <v>#N/A</v>
      </c>
      <c r="F252" s="65" t="e">
        <f>VLOOKUP(D252,#REF!,2,FALSE)</f>
        <v>#REF!</v>
      </c>
      <c r="G252" s="66" t="e">
        <f>VLOOKUP(E252,#REF!,2,FALSE)</f>
        <v>#N/A</v>
      </c>
      <c r="H252" s="67" t="e">
        <f>VLOOKUP(D252,[1]Coverag!A:E,3,FALSE)</f>
        <v>#N/A</v>
      </c>
      <c r="I252" s="68" t="e">
        <f>VLOOKUP(J252,#REF!,5,FALSE)</f>
        <v>#N/A</v>
      </c>
      <c r="J252" s="69" t="e">
        <f>VLOOKUP(D252,[1]Coverag!A:H,4,FALSE)</f>
        <v>#N/A</v>
      </c>
      <c r="K252" s="77"/>
      <c r="L252" s="78"/>
      <c r="M252" s="78"/>
      <c r="N252" s="78"/>
      <c r="O252" s="78"/>
      <c r="P252" s="78"/>
      <c r="Q252" s="78"/>
      <c r="R252" s="79"/>
      <c r="S252" s="43"/>
      <c r="T252" s="80"/>
      <c r="U252" s="81"/>
      <c r="V252" s="78"/>
      <c r="W252" s="78"/>
      <c r="X252" s="78"/>
      <c r="Y252" s="78"/>
      <c r="Z252" s="78"/>
      <c r="AA252" s="78"/>
      <c r="AB252" s="78"/>
      <c r="AC252" s="78"/>
    </row>
    <row r="253" spans="1:29" s="75" customFormat="1" ht="27.95" customHeight="1" thickTop="1" thickBot="1">
      <c r="A253" s="44"/>
      <c r="B253" s="76">
        <f t="shared" si="56"/>
        <v>12</v>
      </c>
      <c r="C253" s="62" t="e">
        <f>VLOOKUP(D253,[1]Coverag!A:E,5,FALSE)</f>
        <v>#N/A</v>
      </c>
      <c r="D253" s="81"/>
      <c r="E253" s="64" t="e">
        <f>VLOOKUP(D253,[1]Coverag!A:E,2,FALSE)</f>
        <v>#N/A</v>
      </c>
      <c r="F253" s="65" t="e">
        <f>VLOOKUP(D253,#REF!,2,FALSE)</f>
        <v>#REF!</v>
      </c>
      <c r="G253" s="66" t="e">
        <f>VLOOKUP(E253,#REF!,2,FALSE)</f>
        <v>#N/A</v>
      </c>
      <c r="H253" s="67" t="e">
        <f>VLOOKUP(D253,[1]Coverag!A:E,3,FALSE)</f>
        <v>#N/A</v>
      </c>
      <c r="I253" s="68" t="e">
        <f>VLOOKUP(J253,#REF!,5,FALSE)</f>
        <v>#N/A</v>
      </c>
      <c r="J253" s="69" t="e">
        <f>VLOOKUP(D253,[1]Coverag!A:H,4,FALSE)</f>
        <v>#N/A</v>
      </c>
      <c r="K253" s="77"/>
      <c r="L253" s="78"/>
      <c r="M253" s="78"/>
      <c r="N253" s="78"/>
      <c r="O253" s="78"/>
      <c r="P253" s="78"/>
      <c r="Q253" s="78"/>
      <c r="R253" s="79"/>
      <c r="S253" s="43"/>
      <c r="T253" s="80"/>
      <c r="U253" s="81"/>
      <c r="V253" s="78"/>
      <c r="W253" s="78"/>
      <c r="X253" s="78"/>
      <c r="Y253" s="78"/>
      <c r="Z253" s="78"/>
      <c r="AA253" s="78"/>
      <c r="AB253" s="78"/>
      <c r="AC253" s="78"/>
    </row>
    <row r="254" spans="1:29" s="75" customFormat="1" ht="27.95" customHeight="1" thickTop="1" thickBot="1">
      <c r="A254" s="44"/>
      <c r="B254" s="76">
        <f t="shared" si="56"/>
        <v>12</v>
      </c>
      <c r="C254" s="62" t="e">
        <f>VLOOKUP(D254,[1]Coverag!A:E,5,FALSE)</f>
        <v>#N/A</v>
      </c>
      <c r="D254" s="81"/>
      <c r="E254" s="64" t="e">
        <f>VLOOKUP(D254,[1]Coverag!A:E,2,FALSE)</f>
        <v>#N/A</v>
      </c>
      <c r="F254" s="65" t="e">
        <f>VLOOKUP(D254,#REF!,2,FALSE)</f>
        <v>#REF!</v>
      </c>
      <c r="G254" s="66" t="e">
        <f>VLOOKUP(E254,#REF!,2,FALSE)</f>
        <v>#N/A</v>
      </c>
      <c r="H254" s="67" t="e">
        <f>VLOOKUP(D254,[1]Coverag!A:E,3,FALSE)</f>
        <v>#N/A</v>
      </c>
      <c r="I254" s="68" t="e">
        <f>VLOOKUP(J254,#REF!,5,FALSE)</f>
        <v>#N/A</v>
      </c>
      <c r="J254" s="69" t="e">
        <f>VLOOKUP(D254,[1]Coverag!A:H,4,FALSE)</f>
        <v>#N/A</v>
      </c>
      <c r="K254" s="77"/>
      <c r="L254" s="78"/>
      <c r="M254" s="78"/>
      <c r="N254" s="78"/>
      <c r="O254" s="78"/>
      <c r="P254" s="78"/>
      <c r="Q254" s="78"/>
      <c r="R254" s="79"/>
      <c r="S254" s="43"/>
      <c r="T254" s="80"/>
      <c r="U254" s="81"/>
      <c r="V254" s="78"/>
      <c r="W254" s="78"/>
      <c r="X254" s="78"/>
      <c r="Y254" s="78"/>
      <c r="Z254" s="78"/>
      <c r="AA254" s="78"/>
      <c r="AB254" s="78"/>
      <c r="AC254" s="78"/>
    </row>
    <row r="255" spans="1:29" s="75" customFormat="1" ht="27.95" customHeight="1" thickTop="1" thickBot="1">
      <c r="A255" s="44"/>
      <c r="B255" s="76">
        <f t="shared" si="56"/>
        <v>12</v>
      </c>
      <c r="C255" s="62" t="e">
        <f>VLOOKUP(D255,[1]Coverag!A:E,5,FALSE)</f>
        <v>#N/A</v>
      </c>
      <c r="D255" s="81"/>
      <c r="E255" s="64" t="e">
        <f>VLOOKUP(D255,[1]Coverag!A:E,2,FALSE)</f>
        <v>#N/A</v>
      </c>
      <c r="F255" s="65" t="e">
        <f>VLOOKUP(D255,#REF!,2,FALSE)</f>
        <v>#REF!</v>
      </c>
      <c r="G255" s="66" t="e">
        <f>VLOOKUP(E255,#REF!,2,FALSE)</f>
        <v>#N/A</v>
      </c>
      <c r="H255" s="67" t="e">
        <f>VLOOKUP(D255,[1]Coverag!A:E,3,FALSE)</f>
        <v>#N/A</v>
      </c>
      <c r="I255" s="68" t="e">
        <f>VLOOKUP(J255,#REF!,5,FALSE)</f>
        <v>#N/A</v>
      </c>
      <c r="J255" s="69" t="e">
        <f>VLOOKUP(D255,[1]Coverag!A:H,4,FALSE)</f>
        <v>#N/A</v>
      </c>
      <c r="K255" s="77"/>
      <c r="L255" s="78"/>
      <c r="M255" s="78"/>
      <c r="N255" s="78"/>
      <c r="O255" s="78"/>
      <c r="P255" s="78"/>
      <c r="Q255" s="78"/>
      <c r="R255" s="79"/>
      <c r="S255" s="43"/>
      <c r="T255" s="80"/>
      <c r="U255" s="81"/>
      <c r="V255" s="78"/>
      <c r="W255" s="78"/>
      <c r="X255" s="78"/>
      <c r="Y255" s="78"/>
      <c r="Z255" s="78"/>
      <c r="AA255" s="78"/>
      <c r="AB255" s="78"/>
      <c r="AC255" s="78"/>
    </row>
    <row r="256" spans="1:29" s="75" customFormat="1" ht="27.95" customHeight="1" thickTop="1" thickBot="1">
      <c r="A256" s="44"/>
      <c r="B256" s="76">
        <f t="shared" si="56"/>
        <v>12</v>
      </c>
      <c r="C256" s="62" t="e">
        <f>VLOOKUP(D256,[1]Coverag!A:E,5,FALSE)</f>
        <v>#N/A</v>
      </c>
      <c r="D256" s="81"/>
      <c r="E256" s="64" t="e">
        <f>VLOOKUP(D256,[1]Coverag!A:E,2,FALSE)</f>
        <v>#N/A</v>
      </c>
      <c r="F256" s="65" t="e">
        <f>VLOOKUP(D256,#REF!,2,FALSE)</f>
        <v>#REF!</v>
      </c>
      <c r="G256" s="66" t="e">
        <f>VLOOKUP(E256,#REF!,2,FALSE)</f>
        <v>#N/A</v>
      </c>
      <c r="H256" s="67" t="e">
        <f>VLOOKUP(D256,[1]Coverag!A:E,3,FALSE)</f>
        <v>#N/A</v>
      </c>
      <c r="I256" s="68" t="e">
        <f>VLOOKUP(J256,#REF!,5,FALSE)</f>
        <v>#N/A</v>
      </c>
      <c r="J256" s="69" t="e">
        <f>VLOOKUP(D256,[1]Coverag!A:H,4,FALSE)</f>
        <v>#N/A</v>
      </c>
      <c r="K256" s="77"/>
      <c r="L256" s="78"/>
      <c r="M256" s="78"/>
      <c r="N256" s="78"/>
      <c r="O256" s="78"/>
      <c r="P256" s="78"/>
      <c r="Q256" s="78"/>
      <c r="R256" s="79"/>
      <c r="S256" s="43"/>
      <c r="T256" s="80"/>
      <c r="U256" s="81"/>
      <c r="V256" s="78"/>
      <c r="W256" s="78"/>
      <c r="X256" s="78"/>
      <c r="Y256" s="78"/>
      <c r="Z256" s="78"/>
      <c r="AA256" s="78"/>
      <c r="AB256" s="78"/>
      <c r="AC256" s="78"/>
    </row>
    <row r="257" spans="1:29" s="96" customFormat="1" ht="27.95" customHeight="1" thickTop="1" thickBot="1">
      <c r="A257" s="44"/>
      <c r="B257" s="84"/>
      <c r="C257" s="84"/>
      <c r="D257" s="85" t="s">
        <v>24</v>
      </c>
      <c r="E257" s="86"/>
      <c r="F257" s="86"/>
      <c r="G257" s="87"/>
      <c r="H257" s="88"/>
      <c r="I257" s="89"/>
      <c r="J257" s="90"/>
      <c r="K257" s="91">
        <f t="shared" ref="K257:R257" si="57">SUM(K242:K256)</f>
        <v>0</v>
      </c>
      <c r="L257" s="92">
        <f t="shared" si="57"/>
        <v>0</v>
      </c>
      <c r="M257" s="92">
        <f t="shared" si="57"/>
        <v>0</v>
      </c>
      <c r="N257" s="92">
        <f t="shared" si="57"/>
        <v>0</v>
      </c>
      <c r="O257" s="92">
        <f t="shared" si="57"/>
        <v>0</v>
      </c>
      <c r="P257" s="92">
        <f t="shared" si="57"/>
        <v>0</v>
      </c>
      <c r="Q257" s="92">
        <f t="shared" si="57"/>
        <v>0</v>
      </c>
      <c r="R257" s="93">
        <f t="shared" si="57"/>
        <v>0</v>
      </c>
      <c r="S257" s="94"/>
      <c r="T257" s="88"/>
      <c r="U257" s="95"/>
      <c r="V257" s="91">
        <f>SUM(V242:V256)</f>
        <v>0</v>
      </c>
      <c r="W257" s="91">
        <f>SUM(W242:W256)</f>
        <v>0</v>
      </c>
      <c r="X257" s="91">
        <f>SUM(X242:X256)</f>
        <v>0</v>
      </c>
      <c r="Y257" s="91">
        <f>SUM(Y242:Y256)</f>
        <v>0</v>
      </c>
      <c r="Z257" s="91">
        <f t="shared" ref="Z257:AC257" si="58">SUM(Z242:Z256)</f>
        <v>0</v>
      </c>
      <c r="AA257" s="91">
        <f t="shared" si="58"/>
        <v>0</v>
      </c>
      <c r="AB257" s="91">
        <f t="shared" si="58"/>
        <v>0</v>
      </c>
      <c r="AC257" s="91">
        <f t="shared" si="58"/>
        <v>0</v>
      </c>
    </row>
    <row r="258" spans="1:29" ht="27.95" customHeight="1" thickTop="1">
      <c r="B258" s="97"/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42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</row>
    <row r="259" spans="1:29" ht="31.5" customHeight="1" thickBot="1">
      <c r="B259" s="37"/>
      <c r="C259" s="37" t="s">
        <v>7</v>
      </c>
      <c r="D259" s="38"/>
      <c r="E259" s="39"/>
      <c r="F259" s="39"/>
      <c r="G259" s="39"/>
      <c r="H259" s="40" t="s">
        <v>8</v>
      </c>
      <c r="I259" s="40"/>
      <c r="J259" s="40"/>
      <c r="K259" s="39"/>
      <c r="L259" s="39"/>
      <c r="M259" s="41"/>
      <c r="N259" s="41"/>
      <c r="O259" s="42"/>
      <c r="P259" s="42"/>
      <c r="Q259" s="42"/>
      <c r="R259" s="42"/>
      <c r="S259" s="42"/>
      <c r="T259" s="38"/>
      <c r="U259" s="38"/>
      <c r="V259" s="38"/>
      <c r="W259" s="38"/>
      <c r="X259" s="38"/>
      <c r="Y259" s="38"/>
      <c r="Z259" s="38"/>
      <c r="AA259" s="38"/>
      <c r="AB259" s="43"/>
      <c r="AC259" s="43"/>
    </row>
    <row r="260" spans="1:29" s="60" customFormat="1" ht="27.95" customHeight="1" thickTop="1" thickBot="1">
      <c r="A260" s="44">
        <v>13</v>
      </c>
      <c r="B260" s="45">
        <v>13</v>
      </c>
      <c r="C260" s="46" t="s">
        <v>9</v>
      </c>
      <c r="D260" s="47" t="s">
        <v>10</v>
      </c>
      <c r="E260" s="48" t="s">
        <v>11</v>
      </c>
      <c r="F260" s="49"/>
      <c r="G260" s="50"/>
      <c r="H260" s="51" t="s">
        <v>12</v>
      </c>
      <c r="I260" s="52"/>
      <c r="J260" s="53" t="s">
        <v>13</v>
      </c>
      <c r="K260" s="54" t="str">
        <f t="shared" ref="K260:R260" si="59">K32</f>
        <v>TRENDO</v>
      </c>
      <c r="L260" s="54" t="str">
        <f t="shared" si="59"/>
        <v>PREG50</v>
      </c>
      <c r="M260" s="54" t="str">
        <f t="shared" si="59"/>
        <v>PREG100</v>
      </c>
      <c r="N260" s="54" t="str">
        <f t="shared" si="59"/>
        <v>PROS</v>
      </c>
      <c r="O260" s="54" t="str">
        <f t="shared" si="59"/>
        <v>AVO</v>
      </c>
      <c r="P260" s="54" t="str">
        <f t="shared" si="59"/>
        <v>ASPA</v>
      </c>
      <c r="Q260" s="54" t="str">
        <f t="shared" si="59"/>
        <v>VAIL</v>
      </c>
      <c r="R260" s="54" t="str">
        <f t="shared" si="59"/>
        <v>STAZO</v>
      </c>
      <c r="S260" s="57"/>
      <c r="T260" s="58" t="str">
        <f t="shared" ref="T260:AC260" si="60">T32</f>
        <v>Hospital</v>
      </c>
      <c r="U260" s="58" t="str">
        <f t="shared" si="60"/>
        <v xml:space="preserve">clinic </v>
      </c>
      <c r="V260" s="58" t="str">
        <f t="shared" si="60"/>
        <v>TRENDO</v>
      </c>
      <c r="W260" s="58" t="str">
        <f t="shared" si="60"/>
        <v>PREG50</v>
      </c>
      <c r="X260" s="58" t="str">
        <f t="shared" si="60"/>
        <v>PREG100</v>
      </c>
      <c r="Y260" s="58" t="str">
        <f t="shared" si="60"/>
        <v>PROS</v>
      </c>
      <c r="Z260" s="58" t="str">
        <f t="shared" si="60"/>
        <v>AVO</v>
      </c>
      <c r="AA260" s="58" t="str">
        <f t="shared" si="60"/>
        <v>ASPA</v>
      </c>
      <c r="AB260" s="58" t="str">
        <f t="shared" si="60"/>
        <v>VAIL</v>
      </c>
      <c r="AC260" s="58" t="str">
        <f t="shared" si="60"/>
        <v>STAZO</v>
      </c>
    </row>
    <row r="261" spans="1:29" s="75" customFormat="1" ht="27.95" customHeight="1" thickTop="1" thickBot="1">
      <c r="A261" s="44"/>
      <c r="B261" s="61">
        <f t="shared" ref="B261:B275" si="61">+B260</f>
        <v>13</v>
      </c>
      <c r="C261" s="62" t="e">
        <f>VLOOKUP(D261,[1]Coverag!A:E,5,FALSE)</f>
        <v>#N/A</v>
      </c>
      <c r="D261" s="63"/>
      <c r="E261" s="64" t="e">
        <f>VLOOKUP(D261,[1]Coverag!A:E,2,FALSE)</f>
        <v>#N/A</v>
      </c>
      <c r="F261" s="65" t="e">
        <f>VLOOKUP(D261,#REF!,2,FALSE)</f>
        <v>#REF!</v>
      </c>
      <c r="G261" s="66" t="e">
        <f>VLOOKUP(E261,#REF!,2,FALSE)</f>
        <v>#N/A</v>
      </c>
      <c r="H261" s="67" t="e">
        <f>VLOOKUP(D261,[1]Coverag!A:E,3,FALSE)</f>
        <v>#N/A</v>
      </c>
      <c r="I261" s="68" t="e">
        <f>VLOOKUP(J261,#REF!,5,FALSE)</f>
        <v>#N/A</v>
      </c>
      <c r="J261" s="69" t="e">
        <f>VLOOKUP(D261,[1]Coverag!A:H,4,FALSE)</f>
        <v>#N/A</v>
      </c>
      <c r="K261" s="70"/>
      <c r="L261" s="71"/>
      <c r="M261" s="71"/>
      <c r="N261" s="71"/>
      <c r="O261" s="71"/>
      <c r="P261" s="71"/>
      <c r="Q261" s="71"/>
      <c r="R261" s="72"/>
      <c r="S261" s="43"/>
      <c r="T261" s="73"/>
      <c r="U261" s="74"/>
      <c r="V261" s="71"/>
      <c r="W261" s="71"/>
      <c r="X261" s="71"/>
      <c r="Y261" s="71"/>
      <c r="Z261" s="71"/>
      <c r="AA261" s="71"/>
      <c r="AB261" s="71"/>
      <c r="AC261" s="71"/>
    </row>
    <row r="262" spans="1:29" s="75" customFormat="1" ht="27.95" customHeight="1" thickTop="1" thickBot="1">
      <c r="A262" s="44"/>
      <c r="B262" s="76">
        <f t="shared" si="61"/>
        <v>13</v>
      </c>
      <c r="C262" s="62" t="e">
        <f>VLOOKUP(D262,[1]Coverag!A:E,5,FALSE)</f>
        <v>#N/A</v>
      </c>
      <c r="D262" s="63"/>
      <c r="E262" s="64" t="e">
        <f>VLOOKUP(D262,[1]Coverag!A:E,2,FALSE)</f>
        <v>#N/A</v>
      </c>
      <c r="F262" s="65" t="e">
        <f>VLOOKUP(D262,#REF!,2,FALSE)</f>
        <v>#REF!</v>
      </c>
      <c r="G262" s="66" t="e">
        <f>VLOOKUP(E262,#REF!,2,FALSE)</f>
        <v>#N/A</v>
      </c>
      <c r="H262" s="67" t="e">
        <f>VLOOKUP(D262,[1]Coverag!A:E,3,FALSE)</f>
        <v>#N/A</v>
      </c>
      <c r="I262" s="68" t="e">
        <f>VLOOKUP(J262,#REF!,5,FALSE)</f>
        <v>#N/A</v>
      </c>
      <c r="J262" s="69" t="e">
        <f>VLOOKUP(D262,[1]Coverag!A:H,4,FALSE)</f>
        <v>#N/A</v>
      </c>
      <c r="K262" s="77"/>
      <c r="L262" s="78"/>
      <c r="M262" s="78"/>
      <c r="N262" s="78"/>
      <c r="O262" s="78"/>
      <c r="P262" s="78"/>
      <c r="Q262" s="78"/>
      <c r="R262" s="79"/>
      <c r="S262" s="43"/>
      <c r="T262" s="80"/>
      <c r="U262" s="81"/>
      <c r="V262" s="78"/>
      <c r="W262" s="78"/>
      <c r="X262" s="78"/>
      <c r="Y262" s="78"/>
      <c r="Z262" s="78"/>
      <c r="AA262" s="78"/>
      <c r="AB262" s="78"/>
      <c r="AC262" s="78"/>
    </row>
    <row r="263" spans="1:29" s="75" customFormat="1" ht="27.95" customHeight="1" thickTop="1" thickBot="1">
      <c r="A263" s="44"/>
      <c r="B263" s="76">
        <f t="shared" si="61"/>
        <v>13</v>
      </c>
      <c r="C263" s="62" t="e">
        <f>VLOOKUP(D263,[1]Coverag!A:E,5,FALSE)</f>
        <v>#N/A</v>
      </c>
      <c r="D263" s="63"/>
      <c r="E263" s="64" t="e">
        <f>VLOOKUP(D263,[1]Coverag!A:E,2,FALSE)</f>
        <v>#N/A</v>
      </c>
      <c r="F263" s="65" t="e">
        <f>VLOOKUP(D263,#REF!,2,FALSE)</f>
        <v>#REF!</v>
      </c>
      <c r="G263" s="66" t="e">
        <f>VLOOKUP(E263,#REF!,2,FALSE)</f>
        <v>#N/A</v>
      </c>
      <c r="H263" s="67" t="e">
        <f>VLOOKUP(D263,[1]Coverag!A:E,3,FALSE)</f>
        <v>#N/A</v>
      </c>
      <c r="I263" s="68" t="e">
        <f>VLOOKUP(J263,#REF!,5,FALSE)</f>
        <v>#N/A</v>
      </c>
      <c r="J263" s="69" t="e">
        <f>VLOOKUP(D263,[1]Coverag!A:H,4,FALSE)</f>
        <v>#N/A</v>
      </c>
      <c r="K263" s="77"/>
      <c r="L263" s="78"/>
      <c r="M263" s="78"/>
      <c r="N263" s="78"/>
      <c r="O263" s="78"/>
      <c r="P263" s="78"/>
      <c r="Q263" s="78"/>
      <c r="R263" s="79"/>
      <c r="S263" s="43"/>
      <c r="T263" s="80"/>
      <c r="U263" s="81"/>
      <c r="V263" s="78"/>
      <c r="W263" s="78"/>
      <c r="X263" s="78"/>
      <c r="Y263" s="78"/>
      <c r="Z263" s="78"/>
      <c r="AA263" s="78"/>
      <c r="AB263" s="78"/>
      <c r="AC263" s="78"/>
    </row>
    <row r="264" spans="1:29" s="75" customFormat="1" ht="27.95" customHeight="1" thickTop="1" thickBot="1">
      <c r="A264" s="44"/>
      <c r="B264" s="76">
        <f t="shared" si="61"/>
        <v>13</v>
      </c>
      <c r="C264" s="62" t="e">
        <f>VLOOKUP(D264,[1]Coverag!A:E,5,FALSE)</f>
        <v>#N/A</v>
      </c>
      <c r="D264" s="99"/>
      <c r="E264" s="64" t="e">
        <f>VLOOKUP(D264,[1]Coverag!A:E,2,FALSE)</f>
        <v>#N/A</v>
      </c>
      <c r="F264" s="65" t="e">
        <f>VLOOKUP(D264,#REF!,2,FALSE)</f>
        <v>#REF!</v>
      </c>
      <c r="G264" s="66" t="e">
        <f>VLOOKUP(E264,#REF!,2,FALSE)</f>
        <v>#N/A</v>
      </c>
      <c r="H264" s="67" t="e">
        <f>VLOOKUP(D264,[1]Coverag!A:E,3,FALSE)</f>
        <v>#N/A</v>
      </c>
      <c r="I264" s="68" t="e">
        <f>VLOOKUP(J264,#REF!,5,FALSE)</f>
        <v>#N/A</v>
      </c>
      <c r="J264" s="69" t="e">
        <f>VLOOKUP(D264,[1]Coverag!A:H,4,FALSE)</f>
        <v>#N/A</v>
      </c>
      <c r="K264" s="77"/>
      <c r="L264" s="78"/>
      <c r="M264" s="78"/>
      <c r="N264" s="78"/>
      <c r="O264" s="78"/>
      <c r="P264" s="78"/>
      <c r="Q264" s="78"/>
      <c r="R264" s="79"/>
      <c r="S264" s="43"/>
      <c r="T264" s="80"/>
      <c r="U264" s="81"/>
      <c r="V264" s="78"/>
      <c r="W264" s="78"/>
      <c r="X264" s="78"/>
      <c r="Y264" s="78"/>
      <c r="Z264" s="78"/>
      <c r="AA264" s="78"/>
      <c r="AB264" s="78"/>
      <c r="AC264" s="78"/>
    </row>
    <row r="265" spans="1:29" s="75" customFormat="1" ht="27.95" customHeight="1" thickTop="1" thickBot="1">
      <c r="A265" s="44"/>
      <c r="B265" s="76">
        <f t="shared" si="61"/>
        <v>13</v>
      </c>
      <c r="C265" s="62" t="e">
        <f>VLOOKUP(D265,[1]Coverag!A:E,5,FALSE)</f>
        <v>#N/A</v>
      </c>
      <c r="D265" s="99"/>
      <c r="E265" s="64" t="e">
        <f>VLOOKUP(D265,[1]Coverag!A:E,2,FALSE)</f>
        <v>#N/A</v>
      </c>
      <c r="F265" s="65" t="e">
        <f>VLOOKUP(D265,#REF!,2,FALSE)</f>
        <v>#REF!</v>
      </c>
      <c r="G265" s="66" t="e">
        <f>VLOOKUP(E265,#REF!,2,FALSE)</f>
        <v>#N/A</v>
      </c>
      <c r="H265" s="67" t="e">
        <f>VLOOKUP(D265,[1]Coverag!A:E,3,FALSE)</f>
        <v>#N/A</v>
      </c>
      <c r="I265" s="68" t="e">
        <f>VLOOKUP(J265,#REF!,5,FALSE)</f>
        <v>#N/A</v>
      </c>
      <c r="J265" s="69" t="e">
        <f>VLOOKUP(D265,[1]Coverag!A:H,4,FALSE)</f>
        <v>#N/A</v>
      </c>
      <c r="K265" s="77"/>
      <c r="L265" s="78"/>
      <c r="M265" s="78"/>
      <c r="N265" s="78"/>
      <c r="O265" s="78"/>
      <c r="P265" s="78"/>
      <c r="Q265" s="78"/>
      <c r="R265" s="79"/>
      <c r="S265" s="43"/>
      <c r="T265" s="80"/>
      <c r="U265" s="81"/>
      <c r="V265" s="78"/>
      <c r="W265" s="78"/>
      <c r="X265" s="78"/>
      <c r="Y265" s="78"/>
      <c r="Z265" s="78"/>
      <c r="AA265" s="78"/>
      <c r="AB265" s="78"/>
      <c r="AC265" s="78"/>
    </row>
    <row r="266" spans="1:29" s="75" customFormat="1" ht="27.95" customHeight="1" thickTop="1" thickBot="1">
      <c r="A266" s="44"/>
      <c r="B266" s="76">
        <f t="shared" si="61"/>
        <v>13</v>
      </c>
      <c r="C266" s="62" t="e">
        <f>VLOOKUP(D266,[1]Coverag!A:E,5,FALSE)</f>
        <v>#N/A</v>
      </c>
      <c r="D266" s="63"/>
      <c r="E266" s="64" t="e">
        <f>VLOOKUP(D266,[1]Coverag!A:E,2,FALSE)</f>
        <v>#N/A</v>
      </c>
      <c r="F266" s="65" t="e">
        <f>VLOOKUP(D266,#REF!,2,FALSE)</f>
        <v>#REF!</v>
      </c>
      <c r="G266" s="66" t="e">
        <f>VLOOKUP(E266,#REF!,2,FALSE)</f>
        <v>#N/A</v>
      </c>
      <c r="H266" s="67" t="e">
        <f>VLOOKUP(D266,[1]Coverag!A:E,3,FALSE)</f>
        <v>#N/A</v>
      </c>
      <c r="I266" s="68" t="e">
        <f>VLOOKUP(J266,#REF!,5,FALSE)</f>
        <v>#N/A</v>
      </c>
      <c r="J266" s="69" t="e">
        <f>VLOOKUP(D266,[1]Coverag!A:H,4,FALSE)</f>
        <v>#N/A</v>
      </c>
      <c r="K266" s="77"/>
      <c r="L266" s="78"/>
      <c r="M266" s="78"/>
      <c r="N266" s="78"/>
      <c r="O266" s="78"/>
      <c r="P266" s="78"/>
      <c r="Q266" s="78"/>
      <c r="R266" s="79"/>
      <c r="S266" s="43"/>
      <c r="T266" s="80"/>
      <c r="U266" s="81"/>
      <c r="V266" s="78"/>
      <c r="W266" s="78"/>
      <c r="X266" s="78"/>
      <c r="Y266" s="78"/>
      <c r="Z266" s="78"/>
      <c r="AA266" s="78"/>
      <c r="AB266" s="78"/>
      <c r="AC266" s="78"/>
    </row>
    <row r="267" spans="1:29" s="75" customFormat="1" ht="27.95" customHeight="1" thickTop="1" thickBot="1">
      <c r="A267" s="44"/>
      <c r="B267" s="76">
        <f t="shared" si="61"/>
        <v>13</v>
      </c>
      <c r="C267" s="62" t="e">
        <f>VLOOKUP(D267,[1]Coverag!A:E,5,FALSE)</f>
        <v>#N/A</v>
      </c>
      <c r="D267" s="100"/>
      <c r="E267" s="64" t="e">
        <f>VLOOKUP(D267,[1]Coverag!A:E,2,FALSE)</f>
        <v>#N/A</v>
      </c>
      <c r="F267" s="65" t="e">
        <f>VLOOKUP(D267,#REF!,2,FALSE)</f>
        <v>#REF!</v>
      </c>
      <c r="G267" s="66" t="e">
        <f>VLOOKUP(E267,#REF!,2,FALSE)</f>
        <v>#N/A</v>
      </c>
      <c r="H267" s="67" t="e">
        <f>VLOOKUP(D267,[1]Coverag!A:E,3,FALSE)</f>
        <v>#N/A</v>
      </c>
      <c r="I267" s="68" t="e">
        <f>VLOOKUP(J267,#REF!,5,FALSE)</f>
        <v>#N/A</v>
      </c>
      <c r="J267" s="69" t="e">
        <f>VLOOKUP(D267,[1]Coverag!A:H,4,FALSE)</f>
        <v>#N/A</v>
      </c>
      <c r="K267" s="77"/>
      <c r="L267" s="78"/>
      <c r="M267" s="78"/>
      <c r="N267" s="78"/>
      <c r="O267" s="78"/>
      <c r="P267" s="78"/>
      <c r="Q267" s="78"/>
      <c r="R267" s="79"/>
      <c r="S267" s="43"/>
      <c r="T267" s="80"/>
      <c r="U267" s="81"/>
      <c r="V267" s="78"/>
      <c r="W267" s="78"/>
      <c r="X267" s="78"/>
      <c r="Y267" s="78"/>
      <c r="Z267" s="78"/>
      <c r="AA267" s="78"/>
      <c r="AB267" s="78"/>
      <c r="AC267" s="78"/>
    </row>
    <row r="268" spans="1:29" s="75" customFormat="1" ht="27.95" customHeight="1" thickTop="1" thickBot="1">
      <c r="A268" s="44"/>
      <c r="B268" s="76">
        <f t="shared" si="61"/>
        <v>13</v>
      </c>
      <c r="C268" s="62" t="e">
        <f>VLOOKUP(D268,[1]Coverag!A:E,5,FALSE)</f>
        <v>#N/A</v>
      </c>
      <c r="D268" s="81"/>
      <c r="E268" s="64" t="e">
        <f>VLOOKUP(D268,[1]Coverag!A:E,2,FALSE)</f>
        <v>#N/A</v>
      </c>
      <c r="F268" s="65" t="e">
        <f>VLOOKUP(D268,#REF!,2,FALSE)</f>
        <v>#REF!</v>
      </c>
      <c r="G268" s="66" t="e">
        <f>VLOOKUP(E268,#REF!,2,FALSE)</f>
        <v>#N/A</v>
      </c>
      <c r="H268" s="67" t="e">
        <f>VLOOKUP(D268,[1]Coverag!A:E,3,FALSE)</f>
        <v>#N/A</v>
      </c>
      <c r="I268" s="68" t="e">
        <f>VLOOKUP(J268,#REF!,5,FALSE)</f>
        <v>#N/A</v>
      </c>
      <c r="J268" s="69" t="e">
        <f>VLOOKUP(D268,[1]Coverag!A:H,4,FALSE)</f>
        <v>#N/A</v>
      </c>
      <c r="K268" s="77"/>
      <c r="L268" s="78"/>
      <c r="M268" s="78"/>
      <c r="N268" s="78"/>
      <c r="O268" s="78"/>
      <c r="P268" s="78"/>
      <c r="Q268" s="78"/>
      <c r="R268" s="79"/>
      <c r="S268" s="43"/>
      <c r="T268" s="80"/>
      <c r="U268" s="81"/>
      <c r="V268" s="78"/>
      <c r="W268" s="78"/>
      <c r="X268" s="78"/>
      <c r="Y268" s="78"/>
      <c r="Z268" s="78"/>
      <c r="AA268" s="78"/>
      <c r="AB268" s="78"/>
      <c r="AC268" s="78"/>
    </row>
    <row r="269" spans="1:29" s="75" customFormat="1" ht="27.95" customHeight="1" thickTop="1" thickBot="1">
      <c r="A269" s="44"/>
      <c r="B269" s="76">
        <f t="shared" si="61"/>
        <v>13</v>
      </c>
      <c r="C269" s="62" t="e">
        <f>VLOOKUP(D269,[1]Coverag!A:E,5,FALSE)</f>
        <v>#N/A</v>
      </c>
      <c r="D269" s="81"/>
      <c r="E269" s="64" t="e">
        <f>VLOOKUP(D269,[1]Coverag!A:E,2,FALSE)</f>
        <v>#N/A</v>
      </c>
      <c r="F269" s="65" t="e">
        <f>VLOOKUP(D269,#REF!,2,FALSE)</f>
        <v>#REF!</v>
      </c>
      <c r="G269" s="66" t="e">
        <f>VLOOKUP(E269,#REF!,2,FALSE)</f>
        <v>#N/A</v>
      </c>
      <c r="H269" s="67" t="e">
        <f>VLOOKUP(D269,[1]Coverag!A:E,3,FALSE)</f>
        <v>#N/A</v>
      </c>
      <c r="I269" s="68" t="e">
        <f>VLOOKUP(J269,#REF!,5,FALSE)</f>
        <v>#N/A</v>
      </c>
      <c r="J269" s="69" t="e">
        <f>VLOOKUP(D269,[1]Coverag!A:H,4,FALSE)</f>
        <v>#N/A</v>
      </c>
      <c r="K269" s="77"/>
      <c r="L269" s="78"/>
      <c r="M269" s="78"/>
      <c r="N269" s="78"/>
      <c r="O269" s="78"/>
      <c r="P269" s="78"/>
      <c r="Q269" s="78"/>
      <c r="R269" s="79"/>
      <c r="S269" s="43"/>
      <c r="T269" s="80"/>
      <c r="U269" s="81"/>
      <c r="V269" s="78"/>
      <c r="W269" s="78"/>
      <c r="X269" s="78"/>
      <c r="Y269" s="78"/>
      <c r="Z269" s="78"/>
      <c r="AA269" s="78"/>
      <c r="AB269" s="78"/>
      <c r="AC269" s="78"/>
    </row>
    <row r="270" spans="1:29" s="75" customFormat="1" ht="27.95" customHeight="1" thickTop="1" thickBot="1">
      <c r="A270" s="44"/>
      <c r="B270" s="76">
        <f t="shared" si="61"/>
        <v>13</v>
      </c>
      <c r="C270" s="62" t="e">
        <f>VLOOKUP(D270,[1]Coverag!A:E,5,FALSE)</f>
        <v>#N/A</v>
      </c>
      <c r="D270" s="81"/>
      <c r="E270" s="64" t="e">
        <f>VLOOKUP(D270,[1]Coverag!A:E,2,FALSE)</f>
        <v>#N/A</v>
      </c>
      <c r="F270" s="65" t="e">
        <f>VLOOKUP(D270,#REF!,2,FALSE)</f>
        <v>#REF!</v>
      </c>
      <c r="G270" s="66" t="e">
        <f>VLOOKUP(E270,#REF!,2,FALSE)</f>
        <v>#N/A</v>
      </c>
      <c r="H270" s="67" t="e">
        <f>VLOOKUP(D270,[1]Coverag!A:E,3,FALSE)</f>
        <v>#N/A</v>
      </c>
      <c r="I270" s="68" t="e">
        <f>VLOOKUP(J270,#REF!,5,FALSE)</f>
        <v>#N/A</v>
      </c>
      <c r="J270" s="69" t="e">
        <f>VLOOKUP(D270,[1]Coverag!A:H,4,FALSE)</f>
        <v>#N/A</v>
      </c>
      <c r="K270" s="77"/>
      <c r="L270" s="78"/>
      <c r="M270" s="78"/>
      <c r="N270" s="78"/>
      <c r="O270" s="78"/>
      <c r="P270" s="78"/>
      <c r="Q270" s="78"/>
      <c r="R270" s="79"/>
      <c r="S270" s="43"/>
      <c r="T270" s="80"/>
      <c r="U270" s="81"/>
      <c r="V270" s="78"/>
      <c r="W270" s="78"/>
      <c r="X270" s="78"/>
      <c r="Y270" s="78"/>
      <c r="Z270" s="78"/>
      <c r="AA270" s="78"/>
      <c r="AB270" s="78"/>
      <c r="AC270" s="78"/>
    </row>
    <row r="271" spans="1:29" s="75" customFormat="1" ht="27.95" customHeight="1" thickTop="1" thickBot="1">
      <c r="A271" s="44"/>
      <c r="B271" s="76">
        <f t="shared" si="61"/>
        <v>13</v>
      </c>
      <c r="C271" s="62" t="e">
        <f>VLOOKUP(D271,[1]Coverag!A:E,5,FALSE)</f>
        <v>#N/A</v>
      </c>
      <c r="D271" s="81"/>
      <c r="E271" s="64" t="e">
        <f>VLOOKUP(D271,[1]Coverag!A:E,2,FALSE)</f>
        <v>#N/A</v>
      </c>
      <c r="F271" s="65" t="e">
        <f>VLOOKUP(D271,#REF!,2,FALSE)</f>
        <v>#REF!</v>
      </c>
      <c r="G271" s="66" t="e">
        <f>VLOOKUP(E271,#REF!,2,FALSE)</f>
        <v>#N/A</v>
      </c>
      <c r="H271" s="67" t="e">
        <f>VLOOKUP(D271,[1]Coverag!A:E,3,FALSE)</f>
        <v>#N/A</v>
      </c>
      <c r="I271" s="68" t="e">
        <f>VLOOKUP(J271,#REF!,5,FALSE)</f>
        <v>#N/A</v>
      </c>
      <c r="J271" s="69" t="e">
        <f>VLOOKUP(D271,[1]Coverag!A:H,4,FALSE)</f>
        <v>#N/A</v>
      </c>
      <c r="K271" s="77"/>
      <c r="L271" s="78"/>
      <c r="M271" s="78"/>
      <c r="N271" s="78"/>
      <c r="O271" s="78"/>
      <c r="P271" s="78"/>
      <c r="Q271" s="78"/>
      <c r="R271" s="79"/>
      <c r="S271" s="43"/>
      <c r="T271" s="80"/>
      <c r="U271" s="81"/>
      <c r="V271" s="78"/>
      <c r="W271" s="78"/>
      <c r="X271" s="78"/>
      <c r="Y271" s="78"/>
      <c r="Z271" s="78"/>
      <c r="AA271" s="78"/>
      <c r="AB271" s="78"/>
      <c r="AC271" s="78"/>
    </row>
    <row r="272" spans="1:29" s="75" customFormat="1" ht="27.95" customHeight="1" thickTop="1" thickBot="1">
      <c r="A272" s="44"/>
      <c r="B272" s="76">
        <f t="shared" si="61"/>
        <v>13</v>
      </c>
      <c r="C272" s="62" t="e">
        <f>VLOOKUP(D272,[1]Coverag!A:E,5,FALSE)</f>
        <v>#N/A</v>
      </c>
      <c r="D272" s="81"/>
      <c r="E272" s="64" t="e">
        <f>VLOOKUP(D272,[1]Coverag!A:E,2,FALSE)</f>
        <v>#N/A</v>
      </c>
      <c r="F272" s="65" t="e">
        <f>VLOOKUP(D272,#REF!,2,FALSE)</f>
        <v>#REF!</v>
      </c>
      <c r="G272" s="66" t="e">
        <f>VLOOKUP(E272,#REF!,2,FALSE)</f>
        <v>#N/A</v>
      </c>
      <c r="H272" s="67" t="e">
        <f>VLOOKUP(D272,[1]Coverag!A:E,3,FALSE)</f>
        <v>#N/A</v>
      </c>
      <c r="I272" s="68" t="e">
        <f>VLOOKUP(J272,#REF!,5,FALSE)</f>
        <v>#N/A</v>
      </c>
      <c r="J272" s="69" t="e">
        <f>VLOOKUP(D272,[1]Coverag!A:H,4,FALSE)</f>
        <v>#N/A</v>
      </c>
      <c r="K272" s="77"/>
      <c r="L272" s="78"/>
      <c r="M272" s="78"/>
      <c r="N272" s="78"/>
      <c r="O272" s="78"/>
      <c r="P272" s="78"/>
      <c r="Q272" s="78"/>
      <c r="R272" s="79"/>
      <c r="S272" s="43"/>
      <c r="T272" s="80"/>
      <c r="U272" s="81"/>
      <c r="V272" s="78"/>
      <c r="W272" s="78"/>
      <c r="X272" s="78"/>
      <c r="Y272" s="78"/>
      <c r="Z272" s="78"/>
      <c r="AA272" s="78"/>
      <c r="AB272" s="78"/>
      <c r="AC272" s="78"/>
    </row>
    <row r="273" spans="1:29" s="75" customFormat="1" ht="27.95" customHeight="1" thickTop="1" thickBot="1">
      <c r="A273" s="44"/>
      <c r="B273" s="76">
        <f t="shared" si="61"/>
        <v>13</v>
      </c>
      <c r="C273" s="62" t="e">
        <f>VLOOKUP(D273,[1]Coverag!A:E,5,FALSE)</f>
        <v>#N/A</v>
      </c>
      <c r="D273" s="81"/>
      <c r="E273" s="64" t="e">
        <f>VLOOKUP(D273,[1]Coverag!A:E,2,FALSE)</f>
        <v>#N/A</v>
      </c>
      <c r="F273" s="65" t="e">
        <f>VLOOKUP(D273,#REF!,2,FALSE)</f>
        <v>#REF!</v>
      </c>
      <c r="G273" s="66" t="e">
        <f>VLOOKUP(E273,#REF!,2,FALSE)</f>
        <v>#N/A</v>
      </c>
      <c r="H273" s="67" t="e">
        <f>VLOOKUP(D273,[1]Coverag!A:E,3,FALSE)</f>
        <v>#N/A</v>
      </c>
      <c r="I273" s="68" t="e">
        <f>VLOOKUP(J273,#REF!,5,FALSE)</f>
        <v>#N/A</v>
      </c>
      <c r="J273" s="69" t="e">
        <f>VLOOKUP(D273,[1]Coverag!A:H,4,FALSE)</f>
        <v>#N/A</v>
      </c>
      <c r="K273" s="77"/>
      <c r="L273" s="78"/>
      <c r="M273" s="78"/>
      <c r="N273" s="78"/>
      <c r="O273" s="78"/>
      <c r="P273" s="78"/>
      <c r="Q273" s="78"/>
      <c r="R273" s="79"/>
      <c r="S273" s="43"/>
      <c r="T273" s="80"/>
      <c r="U273" s="81"/>
      <c r="V273" s="78"/>
      <c r="W273" s="78"/>
      <c r="X273" s="78"/>
      <c r="Y273" s="78"/>
      <c r="Z273" s="78"/>
      <c r="AA273" s="78"/>
      <c r="AB273" s="78"/>
      <c r="AC273" s="78"/>
    </row>
    <row r="274" spans="1:29" s="75" customFormat="1" ht="27.95" customHeight="1" thickTop="1" thickBot="1">
      <c r="A274" s="44"/>
      <c r="B274" s="76">
        <f t="shared" si="61"/>
        <v>13</v>
      </c>
      <c r="C274" s="62" t="e">
        <f>VLOOKUP(D274,[1]Coverag!A:E,5,FALSE)</f>
        <v>#N/A</v>
      </c>
      <c r="D274" s="81"/>
      <c r="E274" s="64" t="e">
        <f>VLOOKUP(D274,[1]Coverag!A:E,2,FALSE)</f>
        <v>#N/A</v>
      </c>
      <c r="F274" s="65" t="e">
        <f>VLOOKUP(D274,#REF!,2,FALSE)</f>
        <v>#REF!</v>
      </c>
      <c r="G274" s="66" t="e">
        <f>VLOOKUP(E274,#REF!,2,FALSE)</f>
        <v>#N/A</v>
      </c>
      <c r="H274" s="67" t="e">
        <f>VLOOKUP(D274,[1]Coverag!A:E,3,FALSE)</f>
        <v>#N/A</v>
      </c>
      <c r="I274" s="68" t="e">
        <f>VLOOKUP(J274,#REF!,5,FALSE)</f>
        <v>#N/A</v>
      </c>
      <c r="J274" s="69" t="e">
        <f>VLOOKUP(D274,[1]Coverag!A:H,4,FALSE)</f>
        <v>#N/A</v>
      </c>
      <c r="K274" s="77"/>
      <c r="L274" s="78"/>
      <c r="M274" s="78"/>
      <c r="N274" s="78"/>
      <c r="O274" s="78"/>
      <c r="P274" s="78"/>
      <c r="Q274" s="78"/>
      <c r="R274" s="79"/>
      <c r="S274" s="43"/>
      <c r="T274" s="80"/>
      <c r="U274" s="81"/>
      <c r="V274" s="78"/>
      <c r="W274" s="78"/>
      <c r="X274" s="78"/>
      <c r="Y274" s="78"/>
      <c r="Z274" s="78"/>
      <c r="AA274" s="78"/>
      <c r="AB274" s="78"/>
      <c r="AC274" s="78"/>
    </row>
    <row r="275" spans="1:29" s="75" customFormat="1" ht="27.95" customHeight="1" thickTop="1" thickBot="1">
      <c r="A275" s="44"/>
      <c r="B275" s="76">
        <f t="shared" si="61"/>
        <v>13</v>
      </c>
      <c r="C275" s="62" t="e">
        <f>VLOOKUP(D275,[1]Coverag!A:E,5,FALSE)</f>
        <v>#N/A</v>
      </c>
      <c r="D275" s="81"/>
      <c r="E275" s="64" t="e">
        <f>VLOOKUP(D275,[1]Coverag!A:E,2,FALSE)</f>
        <v>#N/A</v>
      </c>
      <c r="F275" s="65" t="e">
        <f>VLOOKUP(D275,#REF!,2,FALSE)</f>
        <v>#REF!</v>
      </c>
      <c r="G275" s="66" t="e">
        <f>VLOOKUP(E275,#REF!,2,FALSE)</f>
        <v>#N/A</v>
      </c>
      <c r="H275" s="67" t="e">
        <f>VLOOKUP(D275,[1]Coverag!A:E,3,FALSE)</f>
        <v>#N/A</v>
      </c>
      <c r="I275" s="68" t="e">
        <f>VLOOKUP(J275,#REF!,5,FALSE)</f>
        <v>#N/A</v>
      </c>
      <c r="J275" s="69" t="e">
        <f>VLOOKUP(D275,[1]Coverag!A:H,4,FALSE)</f>
        <v>#N/A</v>
      </c>
      <c r="K275" s="77"/>
      <c r="L275" s="78"/>
      <c r="M275" s="78"/>
      <c r="N275" s="78"/>
      <c r="O275" s="78"/>
      <c r="P275" s="78"/>
      <c r="Q275" s="78"/>
      <c r="R275" s="79"/>
      <c r="S275" s="43"/>
      <c r="T275" s="80"/>
      <c r="U275" s="81"/>
      <c r="V275" s="78"/>
      <c r="W275" s="78"/>
      <c r="X275" s="78"/>
      <c r="Y275" s="78"/>
      <c r="Z275" s="78"/>
      <c r="AA275" s="78"/>
      <c r="AB275" s="78"/>
      <c r="AC275" s="78"/>
    </row>
    <row r="276" spans="1:29" s="96" customFormat="1" ht="27.95" customHeight="1" thickTop="1" thickBot="1">
      <c r="A276" s="44"/>
      <c r="B276" s="84"/>
      <c r="C276" s="84"/>
      <c r="D276" s="85" t="s">
        <v>24</v>
      </c>
      <c r="E276" s="86"/>
      <c r="F276" s="86"/>
      <c r="G276" s="87"/>
      <c r="H276" s="88"/>
      <c r="I276" s="89"/>
      <c r="J276" s="90"/>
      <c r="K276" s="91">
        <f t="shared" ref="K276:R276" si="62">SUM(K261:K275)</f>
        <v>0</v>
      </c>
      <c r="L276" s="92">
        <f t="shared" si="62"/>
        <v>0</v>
      </c>
      <c r="M276" s="92">
        <f t="shared" si="62"/>
        <v>0</v>
      </c>
      <c r="N276" s="92">
        <f t="shared" si="62"/>
        <v>0</v>
      </c>
      <c r="O276" s="92">
        <f t="shared" si="62"/>
        <v>0</v>
      </c>
      <c r="P276" s="92">
        <f t="shared" si="62"/>
        <v>0</v>
      </c>
      <c r="Q276" s="92">
        <f t="shared" si="62"/>
        <v>0</v>
      </c>
      <c r="R276" s="93">
        <f t="shared" si="62"/>
        <v>0</v>
      </c>
      <c r="S276" s="94"/>
      <c r="T276" s="88"/>
      <c r="U276" s="95"/>
      <c r="V276" s="91">
        <f>SUM(V261:V275)</f>
        <v>0</v>
      </c>
      <c r="W276" s="91">
        <f>SUM(W261:W275)</f>
        <v>0</v>
      </c>
      <c r="X276" s="91">
        <f>SUM(X261:X275)</f>
        <v>0</v>
      </c>
      <c r="Y276" s="91">
        <f>SUM(Y261:Y275)</f>
        <v>0</v>
      </c>
      <c r="Z276" s="91">
        <f t="shared" ref="Z276:AC276" si="63">SUM(Z261:Z275)</f>
        <v>0</v>
      </c>
      <c r="AA276" s="91">
        <f t="shared" si="63"/>
        <v>0</v>
      </c>
      <c r="AB276" s="91">
        <f t="shared" si="63"/>
        <v>0</v>
      </c>
      <c r="AC276" s="91">
        <f t="shared" si="63"/>
        <v>0</v>
      </c>
    </row>
    <row r="277" spans="1:29" ht="27.95" customHeight="1" thickTop="1">
      <c r="B277" s="97"/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Q277" s="98"/>
      <c r="R277" s="98"/>
      <c r="S277" s="42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</row>
    <row r="278" spans="1:29" ht="31.5" customHeight="1" thickBot="1">
      <c r="B278" s="37"/>
      <c r="C278" s="37" t="s">
        <v>7</v>
      </c>
      <c r="D278" s="38"/>
      <c r="E278" s="39"/>
      <c r="F278" s="39"/>
      <c r="G278" s="39"/>
      <c r="H278" s="40" t="s">
        <v>8</v>
      </c>
      <c r="I278" s="40"/>
      <c r="J278" s="40"/>
      <c r="K278" s="39"/>
      <c r="L278" s="39"/>
      <c r="M278" s="41"/>
      <c r="N278" s="41"/>
      <c r="O278" s="42"/>
      <c r="P278" s="42"/>
      <c r="Q278" s="42"/>
      <c r="R278" s="42"/>
      <c r="S278" s="42"/>
      <c r="T278" s="38"/>
      <c r="U278" s="38"/>
      <c r="V278" s="38"/>
      <c r="W278" s="38"/>
      <c r="X278" s="38"/>
      <c r="Y278" s="38"/>
      <c r="Z278" s="38"/>
      <c r="AA278" s="38"/>
      <c r="AB278" s="43"/>
      <c r="AC278" s="43"/>
    </row>
    <row r="279" spans="1:29" s="60" customFormat="1" ht="27.95" customHeight="1" thickTop="1" thickBot="1">
      <c r="A279" s="44">
        <v>14</v>
      </c>
      <c r="B279" s="45">
        <v>14</v>
      </c>
      <c r="C279" s="46" t="s">
        <v>9</v>
      </c>
      <c r="D279" s="47" t="s">
        <v>10</v>
      </c>
      <c r="E279" s="48" t="s">
        <v>11</v>
      </c>
      <c r="F279" s="49"/>
      <c r="G279" s="50"/>
      <c r="H279" s="51" t="s">
        <v>12</v>
      </c>
      <c r="I279" s="52"/>
      <c r="J279" s="53" t="s">
        <v>13</v>
      </c>
      <c r="K279" s="54" t="str">
        <f t="shared" ref="K279:R279" si="64">K32</f>
        <v>TRENDO</v>
      </c>
      <c r="L279" s="54" t="str">
        <f t="shared" si="64"/>
        <v>PREG50</v>
      </c>
      <c r="M279" s="54" t="str">
        <f t="shared" si="64"/>
        <v>PREG100</v>
      </c>
      <c r="N279" s="54" t="str">
        <f t="shared" si="64"/>
        <v>PROS</v>
      </c>
      <c r="O279" s="54" t="str">
        <f t="shared" si="64"/>
        <v>AVO</v>
      </c>
      <c r="P279" s="54" t="str">
        <f t="shared" si="64"/>
        <v>ASPA</v>
      </c>
      <c r="Q279" s="54" t="str">
        <f t="shared" si="64"/>
        <v>VAIL</v>
      </c>
      <c r="R279" s="54" t="str">
        <f t="shared" si="64"/>
        <v>STAZO</v>
      </c>
      <c r="S279" s="57"/>
      <c r="T279" s="58" t="str">
        <f t="shared" ref="T279:AC279" si="65">T32</f>
        <v>Hospital</v>
      </c>
      <c r="U279" s="58" t="str">
        <f t="shared" si="65"/>
        <v xml:space="preserve">clinic </v>
      </c>
      <c r="V279" s="58" t="str">
        <f t="shared" si="65"/>
        <v>TRENDO</v>
      </c>
      <c r="W279" s="58" t="str">
        <f t="shared" si="65"/>
        <v>PREG50</v>
      </c>
      <c r="X279" s="58" t="str">
        <f t="shared" si="65"/>
        <v>PREG100</v>
      </c>
      <c r="Y279" s="58" t="str">
        <f t="shared" si="65"/>
        <v>PROS</v>
      </c>
      <c r="Z279" s="58" t="str">
        <f t="shared" si="65"/>
        <v>AVO</v>
      </c>
      <c r="AA279" s="58" t="str">
        <f t="shared" si="65"/>
        <v>ASPA</v>
      </c>
      <c r="AB279" s="58" t="str">
        <f t="shared" si="65"/>
        <v>VAIL</v>
      </c>
      <c r="AC279" s="58" t="str">
        <f t="shared" si="65"/>
        <v>STAZO</v>
      </c>
    </row>
    <row r="280" spans="1:29" s="75" customFormat="1" ht="27.95" customHeight="1" thickTop="1" thickBot="1">
      <c r="A280" s="44"/>
      <c r="B280" s="61">
        <f t="shared" ref="B280:B294" si="66">+B279</f>
        <v>14</v>
      </c>
      <c r="C280" s="62" t="e">
        <f>VLOOKUP(D280,[1]Coverag!A:E,5,FALSE)</f>
        <v>#N/A</v>
      </c>
      <c r="D280" s="63"/>
      <c r="E280" s="64" t="e">
        <f>VLOOKUP(D280,[1]Coverag!A:E,2,FALSE)</f>
        <v>#N/A</v>
      </c>
      <c r="F280" s="65" t="e">
        <f>VLOOKUP(D280,#REF!,2,FALSE)</f>
        <v>#REF!</v>
      </c>
      <c r="G280" s="66" t="e">
        <f>VLOOKUP(E280,#REF!,2,FALSE)</f>
        <v>#N/A</v>
      </c>
      <c r="H280" s="67" t="e">
        <f>VLOOKUP(D280,[1]Coverag!A:E,3,FALSE)</f>
        <v>#N/A</v>
      </c>
      <c r="I280" s="68" t="e">
        <f>VLOOKUP(J280,#REF!,5,FALSE)</f>
        <v>#N/A</v>
      </c>
      <c r="J280" s="69" t="e">
        <f>VLOOKUP(D280,[1]Coverag!A:H,4,FALSE)</f>
        <v>#N/A</v>
      </c>
      <c r="K280" s="70"/>
      <c r="L280" s="71"/>
      <c r="M280" s="71"/>
      <c r="N280" s="71"/>
      <c r="O280" s="71"/>
      <c r="P280" s="71"/>
      <c r="Q280" s="71"/>
      <c r="R280" s="72"/>
      <c r="S280" s="43"/>
      <c r="T280" s="73"/>
      <c r="U280" s="74"/>
      <c r="V280" s="71"/>
      <c r="W280" s="71"/>
      <c r="X280" s="71"/>
      <c r="Y280" s="71"/>
      <c r="Z280" s="71"/>
      <c r="AA280" s="71"/>
      <c r="AB280" s="71"/>
      <c r="AC280" s="71"/>
    </row>
    <row r="281" spans="1:29" s="75" customFormat="1" ht="27.95" customHeight="1" thickTop="1" thickBot="1">
      <c r="A281" s="44"/>
      <c r="B281" s="76">
        <f t="shared" si="66"/>
        <v>14</v>
      </c>
      <c r="C281" s="62" t="e">
        <f>VLOOKUP(D281,[1]Coverag!A:E,5,FALSE)</f>
        <v>#N/A</v>
      </c>
      <c r="D281" s="63"/>
      <c r="E281" s="64" t="e">
        <f>VLOOKUP(D281,[1]Coverag!A:E,2,FALSE)</f>
        <v>#N/A</v>
      </c>
      <c r="F281" s="65" t="e">
        <f>VLOOKUP(D281,#REF!,2,FALSE)</f>
        <v>#REF!</v>
      </c>
      <c r="G281" s="66" t="e">
        <f>VLOOKUP(E281,#REF!,2,FALSE)</f>
        <v>#N/A</v>
      </c>
      <c r="H281" s="67" t="e">
        <f>VLOOKUP(D281,[1]Coverag!A:E,3,FALSE)</f>
        <v>#N/A</v>
      </c>
      <c r="I281" s="68" t="e">
        <f>VLOOKUP(J281,#REF!,5,FALSE)</f>
        <v>#N/A</v>
      </c>
      <c r="J281" s="69" t="e">
        <f>VLOOKUP(D281,[1]Coverag!A:H,4,FALSE)</f>
        <v>#N/A</v>
      </c>
      <c r="K281" s="77"/>
      <c r="L281" s="78"/>
      <c r="M281" s="78"/>
      <c r="N281" s="78"/>
      <c r="O281" s="78"/>
      <c r="P281" s="78"/>
      <c r="Q281" s="78"/>
      <c r="R281" s="79"/>
      <c r="S281" s="43"/>
      <c r="T281" s="80"/>
      <c r="U281" s="81"/>
      <c r="V281" s="78"/>
      <c r="W281" s="78"/>
      <c r="X281" s="78"/>
      <c r="Y281" s="78"/>
      <c r="Z281" s="78"/>
      <c r="AA281" s="78"/>
      <c r="AB281" s="78"/>
      <c r="AC281" s="78"/>
    </row>
    <row r="282" spans="1:29" s="75" customFormat="1" ht="27.95" customHeight="1" thickTop="1" thickBot="1">
      <c r="A282" s="44"/>
      <c r="B282" s="76">
        <f t="shared" si="66"/>
        <v>14</v>
      </c>
      <c r="C282" s="62" t="e">
        <f>VLOOKUP(D282,[1]Coverag!A:E,5,FALSE)</f>
        <v>#N/A</v>
      </c>
      <c r="D282" s="63"/>
      <c r="E282" s="64" t="e">
        <f>VLOOKUP(D282,[1]Coverag!A:E,2,FALSE)</f>
        <v>#N/A</v>
      </c>
      <c r="F282" s="65" t="e">
        <f>VLOOKUP(D282,#REF!,2,FALSE)</f>
        <v>#REF!</v>
      </c>
      <c r="G282" s="66" t="e">
        <f>VLOOKUP(E282,#REF!,2,FALSE)</f>
        <v>#N/A</v>
      </c>
      <c r="H282" s="67" t="e">
        <f>VLOOKUP(D282,[1]Coverag!A:E,3,FALSE)</f>
        <v>#N/A</v>
      </c>
      <c r="I282" s="68" t="e">
        <f>VLOOKUP(J282,#REF!,5,FALSE)</f>
        <v>#N/A</v>
      </c>
      <c r="J282" s="69" t="e">
        <f>VLOOKUP(D282,[1]Coverag!A:H,4,FALSE)</f>
        <v>#N/A</v>
      </c>
      <c r="K282" s="77"/>
      <c r="L282" s="78"/>
      <c r="M282" s="78"/>
      <c r="N282" s="78"/>
      <c r="O282" s="78"/>
      <c r="P282" s="78"/>
      <c r="Q282" s="78"/>
      <c r="R282" s="79"/>
      <c r="S282" s="43"/>
      <c r="T282" s="80"/>
      <c r="U282" s="81"/>
      <c r="V282" s="78"/>
      <c r="W282" s="78"/>
      <c r="X282" s="78"/>
      <c r="Y282" s="78"/>
      <c r="Z282" s="78"/>
      <c r="AA282" s="78"/>
      <c r="AB282" s="78"/>
      <c r="AC282" s="78"/>
    </row>
    <row r="283" spans="1:29" s="75" customFormat="1" ht="27.95" customHeight="1" thickTop="1" thickBot="1">
      <c r="A283" s="44"/>
      <c r="B283" s="76">
        <f t="shared" si="66"/>
        <v>14</v>
      </c>
      <c r="C283" s="62" t="e">
        <f>VLOOKUP(D283,[1]Coverag!A:E,5,FALSE)</f>
        <v>#N/A</v>
      </c>
      <c r="D283" s="99"/>
      <c r="E283" s="64" t="e">
        <f>VLOOKUP(D283,[1]Coverag!A:E,2,FALSE)</f>
        <v>#N/A</v>
      </c>
      <c r="F283" s="65" t="e">
        <f>VLOOKUP(D283,#REF!,2,FALSE)</f>
        <v>#REF!</v>
      </c>
      <c r="G283" s="66" t="e">
        <f>VLOOKUP(E283,#REF!,2,FALSE)</f>
        <v>#N/A</v>
      </c>
      <c r="H283" s="67" t="e">
        <f>VLOOKUP(D283,[1]Coverag!A:E,3,FALSE)</f>
        <v>#N/A</v>
      </c>
      <c r="I283" s="68" t="e">
        <f>VLOOKUP(J283,#REF!,5,FALSE)</f>
        <v>#N/A</v>
      </c>
      <c r="J283" s="69" t="e">
        <f>VLOOKUP(D283,[1]Coverag!A:H,4,FALSE)</f>
        <v>#N/A</v>
      </c>
      <c r="K283" s="77"/>
      <c r="L283" s="78"/>
      <c r="M283" s="78"/>
      <c r="N283" s="78"/>
      <c r="O283" s="78"/>
      <c r="P283" s="78"/>
      <c r="Q283" s="78"/>
      <c r="R283" s="79"/>
      <c r="S283" s="43"/>
      <c r="T283" s="80"/>
      <c r="U283" s="81"/>
      <c r="V283" s="78"/>
      <c r="W283" s="78"/>
      <c r="X283" s="78"/>
      <c r="Y283" s="78"/>
      <c r="Z283" s="78"/>
      <c r="AA283" s="78"/>
      <c r="AB283" s="78"/>
      <c r="AC283" s="78"/>
    </row>
    <row r="284" spans="1:29" s="75" customFormat="1" ht="27.95" customHeight="1" thickTop="1" thickBot="1">
      <c r="A284" s="44"/>
      <c r="B284" s="76">
        <f t="shared" si="66"/>
        <v>14</v>
      </c>
      <c r="C284" s="62" t="e">
        <f>VLOOKUP(D284,[1]Coverag!A:E,5,FALSE)</f>
        <v>#N/A</v>
      </c>
      <c r="D284" s="99"/>
      <c r="E284" s="64" t="e">
        <f>VLOOKUP(D284,[1]Coverag!A:E,2,FALSE)</f>
        <v>#N/A</v>
      </c>
      <c r="F284" s="65" t="e">
        <f>VLOOKUP(D284,#REF!,2,FALSE)</f>
        <v>#REF!</v>
      </c>
      <c r="G284" s="66" t="e">
        <f>VLOOKUP(E284,#REF!,2,FALSE)</f>
        <v>#N/A</v>
      </c>
      <c r="H284" s="67" t="e">
        <f>VLOOKUP(D284,[1]Coverag!A:E,3,FALSE)</f>
        <v>#N/A</v>
      </c>
      <c r="I284" s="68" t="e">
        <f>VLOOKUP(J284,#REF!,5,FALSE)</f>
        <v>#N/A</v>
      </c>
      <c r="J284" s="69" t="e">
        <f>VLOOKUP(D284,[1]Coverag!A:H,4,FALSE)</f>
        <v>#N/A</v>
      </c>
      <c r="K284" s="77"/>
      <c r="L284" s="78"/>
      <c r="M284" s="78"/>
      <c r="N284" s="78"/>
      <c r="O284" s="78"/>
      <c r="P284" s="78"/>
      <c r="Q284" s="78"/>
      <c r="R284" s="79"/>
      <c r="S284" s="43"/>
      <c r="T284" s="80"/>
      <c r="U284" s="81"/>
      <c r="V284" s="78"/>
      <c r="W284" s="78"/>
      <c r="X284" s="78"/>
      <c r="Y284" s="78"/>
      <c r="Z284" s="78"/>
      <c r="AA284" s="78"/>
      <c r="AB284" s="78"/>
      <c r="AC284" s="78"/>
    </row>
    <row r="285" spans="1:29" s="75" customFormat="1" ht="27.95" customHeight="1" thickTop="1" thickBot="1">
      <c r="A285" s="44"/>
      <c r="B285" s="76">
        <f t="shared" si="66"/>
        <v>14</v>
      </c>
      <c r="C285" s="62" t="e">
        <f>VLOOKUP(D285,[1]Coverag!A:E,5,FALSE)</f>
        <v>#N/A</v>
      </c>
      <c r="D285" s="63"/>
      <c r="E285" s="64" t="e">
        <f>VLOOKUP(D285,[1]Coverag!A:E,2,FALSE)</f>
        <v>#N/A</v>
      </c>
      <c r="F285" s="65" t="e">
        <f>VLOOKUP(D285,#REF!,2,FALSE)</f>
        <v>#REF!</v>
      </c>
      <c r="G285" s="66" t="e">
        <f>VLOOKUP(E285,#REF!,2,FALSE)</f>
        <v>#N/A</v>
      </c>
      <c r="H285" s="67" t="e">
        <f>VLOOKUP(D285,[1]Coverag!A:E,3,FALSE)</f>
        <v>#N/A</v>
      </c>
      <c r="I285" s="68" t="e">
        <f>VLOOKUP(J285,#REF!,5,FALSE)</f>
        <v>#N/A</v>
      </c>
      <c r="J285" s="69" t="e">
        <f>VLOOKUP(D285,[1]Coverag!A:H,4,FALSE)</f>
        <v>#N/A</v>
      </c>
      <c r="K285" s="77"/>
      <c r="L285" s="78"/>
      <c r="M285" s="78"/>
      <c r="N285" s="78"/>
      <c r="O285" s="78"/>
      <c r="P285" s="78"/>
      <c r="Q285" s="78"/>
      <c r="R285" s="79"/>
      <c r="S285" s="43"/>
      <c r="T285" s="80"/>
      <c r="U285" s="81"/>
      <c r="V285" s="78"/>
      <c r="W285" s="78"/>
      <c r="X285" s="78"/>
      <c r="Y285" s="78"/>
      <c r="Z285" s="78"/>
      <c r="AA285" s="78"/>
      <c r="AB285" s="78"/>
      <c r="AC285" s="78"/>
    </row>
    <row r="286" spans="1:29" s="75" customFormat="1" ht="27.95" customHeight="1" thickTop="1" thickBot="1">
      <c r="A286" s="44"/>
      <c r="B286" s="76">
        <f t="shared" si="66"/>
        <v>14</v>
      </c>
      <c r="C286" s="62" t="e">
        <f>VLOOKUP(D286,[1]Coverag!A:E,5,FALSE)</f>
        <v>#N/A</v>
      </c>
      <c r="D286" s="100"/>
      <c r="E286" s="64" t="e">
        <f>VLOOKUP(D286,[1]Coverag!A:E,2,FALSE)</f>
        <v>#N/A</v>
      </c>
      <c r="F286" s="65" t="e">
        <f>VLOOKUP(D286,#REF!,2,FALSE)</f>
        <v>#REF!</v>
      </c>
      <c r="G286" s="66" t="e">
        <f>VLOOKUP(E286,#REF!,2,FALSE)</f>
        <v>#N/A</v>
      </c>
      <c r="H286" s="67" t="e">
        <f>VLOOKUP(D286,[1]Coverag!A:E,3,FALSE)</f>
        <v>#N/A</v>
      </c>
      <c r="I286" s="68" t="e">
        <f>VLOOKUP(J286,#REF!,5,FALSE)</f>
        <v>#N/A</v>
      </c>
      <c r="J286" s="69" t="e">
        <f>VLOOKUP(D286,[1]Coverag!A:H,4,FALSE)</f>
        <v>#N/A</v>
      </c>
      <c r="K286" s="77"/>
      <c r="L286" s="78"/>
      <c r="M286" s="78"/>
      <c r="N286" s="78"/>
      <c r="O286" s="78"/>
      <c r="P286" s="78"/>
      <c r="Q286" s="78"/>
      <c r="R286" s="79"/>
      <c r="S286" s="43"/>
      <c r="T286" s="80"/>
      <c r="U286" s="81"/>
      <c r="V286" s="78"/>
      <c r="W286" s="78"/>
      <c r="X286" s="78"/>
      <c r="Y286" s="78"/>
      <c r="Z286" s="78"/>
      <c r="AA286" s="78"/>
      <c r="AB286" s="78"/>
      <c r="AC286" s="78"/>
    </row>
    <row r="287" spans="1:29" s="75" customFormat="1" ht="27.95" customHeight="1" thickTop="1" thickBot="1">
      <c r="A287" s="44"/>
      <c r="B287" s="76">
        <f t="shared" si="66"/>
        <v>14</v>
      </c>
      <c r="C287" s="62" t="e">
        <f>VLOOKUP(D287,[1]Coverag!A:E,5,FALSE)</f>
        <v>#N/A</v>
      </c>
      <c r="D287" s="81"/>
      <c r="E287" s="64" t="e">
        <f>VLOOKUP(D287,[1]Coverag!A:E,2,FALSE)</f>
        <v>#N/A</v>
      </c>
      <c r="F287" s="65" t="e">
        <f>VLOOKUP(D287,#REF!,2,FALSE)</f>
        <v>#REF!</v>
      </c>
      <c r="G287" s="66" t="e">
        <f>VLOOKUP(E287,#REF!,2,FALSE)</f>
        <v>#N/A</v>
      </c>
      <c r="H287" s="67" t="e">
        <f>VLOOKUP(D287,[1]Coverag!A:E,3,FALSE)</f>
        <v>#N/A</v>
      </c>
      <c r="I287" s="68" t="e">
        <f>VLOOKUP(J287,#REF!,5,FALSE)</f>
        <v>#N/A</v>
      </c>
      <c r="J287" s="69" t="e">
        <f>VLOOKUP(D287,[1]Coverag!A:H,4,FALSE)</f>
        <v>#N/A</v>
      </c>
      <c r="K287" s="77"/>
      <c r="L287" s="78"/>
      <c r="M287" s="78"/>
      <c r="N287" s="78"/>
      <c r="O287" s="78"/>
      <c r="P287" s="78"/>
      <c r="Q287" s="78"/>
      <c r="R287" s="79"/>
      <c r="S287" s="43"/>
      <c r="T287" s="80"/>
      <c r="U287" s="81"/>
      <c r="V287" s="78"/>
      <c r="W287" s="78"/>
      <c r="X287" s="78"/>
      <c r="Y287" s="78"/>
      <c r="Z287" s="78"/>
      <c r="AA287" s="78"/>
      <c r="AB287" s="78"/>
      <c r="AC287" s="78"/>
    </row>
    <row r="288" spans="1:29" s="75" customFormat="1" ht="27.95" customHeight="1" thickTop="1" thickBot="1">
      <c r="A288" s="44"/>
      <c r="B288" s="76">
        <f t="shared" si="66"/>
        <v>14</v>
      </c>
      <c r="C288" s="62" t="e">
        <f>VLOOKUP(D288,[1]Coverag!A:E,5,FALSE)</f>
        <v>#N/A</v>
      </c>
      <c r="D288" s="81"/>
      <c r="E288" s="64" t="e">
        <f>VLOOKUP(D288,[1]Coverag!A:E,2,FALSE)</f>
        <v>#N/A</v>
      </c>
      <c r="F288" s="65" t="e">
        <f>VLOOKUP(D288,#REF!,2,FALSE)</f>
        <v>#REF!</v>
      </c>
      <c r="G288" s="66" t="e">
        <f>VLOOKUP(E288,#REF!,2,FALSE)</f>
        <v>#N/A</v>
      </c>
      <c r="H288" s="67" t="e">
        <f>VLOOKUP(D288,[1]Coverag!A:E,3,FALSE)</f>
        <v>#N/A</v>
      </c>
      <c r="I288" s="68" t="e">
        <f>VLOOKUP(J288,#REF!,5,FALSE)</f>
        <v>#N/A</v>
      </c>
      <c r="J288" s="69" t="e">
        <f>VLOOKUP(D288,[1]Coverag!A:H,4,FALSE)</f>
        <v>#N/A</v>
      </c>
      <c r="K288" s="77"/>
      <c r="L288" s="78"/>
      <c r="M288" s="78"/>
      <c r="N288" s="78"/>
      <c r="O288" s="78"/>
      <c r="P288" s="78"/>
      <c r="Q288" s="78"/>
      <c r="R288" s="79"/>
      <c r="S288" s="43"/>
      <c r="T288" s="80"/>
      <c r="U288" s="81"/>
      <c r="V288" s="78"/>
      <c r="W288" s="78"/>
      <c r="X288" s="78"/>
      <c r="Y288" s="78"/>
      <c r="Z288" s="78"/>
      <c r="AA288" s="78"/>
      <c r="AB288" s="78"/>
      <c r="AC288" s="78"/>
    </row>
    <row r="289" spans="1:29" s="75" customFormat="1" ht="27.95" customHeight="1" thickTop="1" thickBot="1">
      <c r="A289" s="44"/>
      <c r="B289" s="76">
        <f t="shared" si="66"/>
        <v>14</v>
      </c>
      <c r="C289" s="62" t="e">
        <f>VLOOKUP(D289,[1]Coverag!A:E,5,FALSE)</f>
        <v>#N/A</v>
      </c>
      <c r="D289" s="81"/>
      <c r="E289" s="64" t="e">
        <f>VLOOKUP(D289,[1]Coverag!A:E,2,FALSE)</f>
        <v>#N/A</v>
      </c>
      <c r="F289" s="65" t="e">
        <f>VLOOKUP(D289,#REF!,2,FALSE)</f>
        <v>#REF!</v>
      </c>
      <c r="G289" s="66" t="e">
        <f>VLOOKUP(E289,#REF!,2,FALSE)</f>
        <v>#N/A</v>
      </c>
      <c r="H289" s="67" t="e">
        <f>VLOOKUP(D289,[1]Coverag!A:E,3,FALSE)</f>
        <v>#N/A</v>
      </c>
      <c r="I289" s="68" t="e">
        <f>VLOOKUP(J289,#REF!,5,FALSE)</f>
        <v>#N/A</v>
      </c>
      <c r="J289" s="69" t="e">
        <f>VLOOKUP(D289,[1]Coverag!A:H,4,FALSE)</f>
        <v>#N/A</v>
      </c>
      <c r="K289" s="77"/>
      <c r="L289" s="78"/>
      <c r="M289" s="78"/>
      <c r="N289" s="78"/>
      <c r="O289" s="78"/>
      <c r="P289" s="78"/>
      <c r="Q289" s="78"/>
      <c r="R289" s="79"/>
      <c r="S289" s="43"/>
      <c r="T289" s="80"/>
      <c r="U289" s="81"/>
      <c r="V289" s="78"/>
      <c r="W289" s="78"/>
      <c r="X289" s="78"/>
      <c r="Y289" s="78"/>
      <c r="Z289" s="78"/>
      <c r="AA289" s="78"/>
      <c r="AB289" s="78"/>
      <c r="AC289" s="78"/>
    </row>
    <row r="290" spans="1:29" s="75" customFormat="1" ht="27.95" customHeight="1" thickTop="1" thickBot="1">
      <c r="A290" s="44"/>
      <c r="B290" s="76">
        <f t="shared" si="66"/>
        <v>14</v>
      </c>
      <c r="C290" s="62" t="e">
        <f>VLOOKUP(D290,[1]Coverag!A:E,5,FALSE)</f>
        <v>#N/A</v>
      </c>
      <c r="D290" s="81"/>
      <c r="E290" s="64" t="e">
        <f>VLOOKUP(D290,[1]Coverag!A:E,2,FALSE)</f>
        <v>#N/A</v>
      </c>
      <c r="F290" s="65" t="e">
        <f>VLOOKUP(D290,#REF!,2,FALSE)</f>
        <v>#REF!</v>
      </c>
      <c r="G290" s="66" t="e">
        <f>VLOOKUP(E290,#REF!,2,FALSE)</f>
        <v>#N/A</v>
      </c>
      <c r="H290" s="67" t="e">
        <f>VLOOKUP(D290,[1]Coverag!A:E,3,FALSE)</f>
        <v>#N/A</v>
      </c>
      <c r="I290" s="68" t="e">
        <f>VLOOKUP(J290,#REF!,5,FALSE)</f>
        <v>#N/A</v>
      </c>
      <c r="J290" s="69" t="e">
        <f>VLOOKUP(D290,[1]Coverag!A:H,4,FALSE)</f>
        <v>#N/A</v>
      </c>
      <c r="K290" s="77"/>
      <c r="L290" s="78"/>
      <c r="M290" s="78"/>
      <c r="N290" s="78"/>
      <c r="O290" s="78"/>
      <c r="P290" s="78"/>
      <c r="Q290" s="78"/>
      <c r="R290" s="79"/>
      <c r="S290" s="43"/>
      <c r="T290" s="80"/>
      <c r="U290" s="81"/>
      <c r="V290" s="78"/>
      <c r="W290" s="78"/>
      <c r="X290" s="78"/>
      <c r="Y290" s="78"/>
      <c r="Z290" s="78"/>
      <c r="AA290" s="78"/>
      <c r="AB290" s="78"/>
      <c r="AC290" s="78"/>
    </row>
    <row r="291" spans="1:29" s="75" customFormat="1" ht="27.95" customHeight="1" thickTop="1" thickBot="1">
      <c r="A291" s="44"/>
      <c r="B291" s="76">
        <f t="shared" si="66"/>
        <v>14</v>
      </c>
      <c r="C291" s="62" t="e">
        <f>VLOOKUP(D291,[1]Coverag!A:E,5,FALSE)</f>
        <v>#N/A</v>
      </c>
      <c r="D291" s="81"/>
      <c r="E291" s="64" t="e">
        <f>VLOOKUP(D291,[1]Coverag!A:E,2,FALSE)</f>
        <v>#N/A</v>
      </c>
      <c r="F291" s="65" t="e">
        <f>VLOOKUP(D291,#REF!,2,FALSE)</f>
        <v>#REF!</v>
      </c>
      <c r="G291" s="66" t="e">
        <f>VLOOKUP(E291,#REF!,2,FALSE)</f>
        <v>#N/A</v>
      </c>
      <c r="H291" s="67" t="e">
        <f>VLOOKUP(D291,[1]Coverag!A:E,3,FALSE)</f>
        <v>#N/A</v>
      </c>
      <c r="I291" s="68" t="e">
        <f>VLOOKUP(J291,#REF!,5,FALSE)</f>
        <v>#N/A</v>
      </c>
      <c r="J291" s="69" t="e">
        <f>VLOOKUP(D291,[1]Coverag!A:H,4,FALSE)</f>
        <v>#N/A</v>
      </c>
      <c r="K291" s="77"/>
      <c r="L291" s="78"/>
      <c r="M291" s="78"/>
      <c r="N291" s="78"/>
      <c r="O291" s="78"/>
      <c r="P291" s="78"/>
      <c r="Q291" s="78"/>
      <c r="R291" s="79"/>
      <c r="S291" s="43"/>
      <c r="T291" s="80"/>
      <c r="U291" s="81"/>
      <c r="V291" s="78"/>
      <c r="W291" s="78"/>
      <c r="X291" s="78"/>
      <c r="Y291" s="78"/>
      <c r="Z291" s="78"/>
      <c r="AA291" s="78"/>
      <c r="AB291" s="78"/>
      <c r="AC291" s="78"/>
    </row>
    <row r="292" spans="1:29" s="75" customFormat="1" ht="27.95" customHeight="1" thickTop="1" thickBot="1">
      <c r="A292" s="44"/>
      <c r="B292" s="76">
        <f t="shared" si="66"/>
        <v>14</v>
      </c>
      <c r="C292" s="62" t="e">
        <f>VLOOKUP(D292,[1]Coverag!A:E,5,FALSE)</f>
        <v>#N/A</v>
      </c>
      <c r="D292" s="81"/>
      <c r="E292" s="64" t="e">
        <f>VLOOKUP(D292,[1]Coverag!A:E,2,FALSE)</f>
        <v>#N/A</v>
      </c>
      <c r="F292" s="65" t="e">
        <f>VLOOKUP(D292,#REF!,2,FALSE)</f>
        <v>#REF!</v>
      </c>
      <c r="G292" s="66" t="e">
        <f>VLOOKUP(E292,#REF!,2,FALSE)</f>
        <v>#N/A</v>
      </c>
      <c r="H292" s="67" t="e">
        <f>VLOOKUP(D292,[1]Coverag!A:E,3,FALSE)</f>
        <v>#N/A</v>
      </c>
      <c r="I292" s="68" t="e">
        <f>VLOOKUP(J292,#REF!,5,FALSE)</f>
        <v>#N/A</v>
      </c>
      <c r="J292" s="69" t="e">
        <f>VLOOKUP(D292,[1]Coverag!A:H,4,FALSE)</f>
        <v>#N/A</v>
      </c>
      <c r="K292" s="77"/>
      <c r="L292" s="78"/>
      <c r="M292" s="78"/>
      <c r="N292" s="78"/>
      <c r="O292" s="78"/>
      <c r="P292" s="78"/>
      <c r="Q292" s="78"/>
      <c r="R292" s="79"/>
      <c r="S292" s="43"/>
      <c r="T292" s="80"/>
      <c r="U292" s="81"/>
      <c r="V292" s="78"/>
      <c r="W292" s="78"/>
      <c r="X292" s="78"/>
      <c r="Y292" s="78"/>
      <c r="Z292" s="78"/>
      <c r="AA292" s="78"/>
      <c r="AB292" s="78"/>
      <c r="AC292" s="78"/>
    </row>
    <row r="293" spans="1:29" s="75" customFormat="1" ht="27.95" customHeight="1" thickTop="1" thickBot="1">
      <c r="A293" s="44"/>
      <c r="B293" s="76">
        <f t="shared" si="66"/>
        <v>14</v>
      </c>
      <c r="C293" s="62" t="e">
        <f>VLOOKUP(D293,[1]Coverag!A:E,5,FALSE)</f>
        <v>#N/A</v>
      </c>
      <c r="D293" s="81"/>
      <c r="E293" s="64" t="e">
        <f>VLOOKUP(D293,[1]Coverag!A:E,2,FALSE)</f>
        <v>#N/A</v>
      </c>
      <c r="F293" s="65" t="e">
        <f>VLOOKUP(D293,#REF!,2,FALSE)</f>
        <v>#REF!</v>
      </c>
      <c r="G293" s="66" t="e">
        <f>VLOOKUP(E293,#REF!,2,FALSE)</f>
        <v>#N/A</v>
      </c>
      <c r="H293" s="67" t="e">
        <f>VLOOKUP(D293,[1]Coverag!A:E,3,FALSE)</f>
        <v>#N/A</v>
      </c>
      <c r="I293" s="68" t="e">
        <f>VLOOKUP(J293,#REF!,5,FALSE)</f>
        <v>#N/A</v>
      </c>
      <c r="J293" s="69" t="e">
        <f>VLOOKUP(D293,[1]Coverag!A:H,4,FALSE)</f>
        <v>#N/A</v>
      </c>
      <c r="K293" s="77"/>
      <c r="L293" s="78"/>
      <c r="M293" s="78"/>
      <c r="N293" s="78"/>
      <c r="O293" s="78"/>
      <c r="P293" s="78"/>
      <c r="Q293" s="78"/>
      <c r="R293" s="79"/>
      <c r="S293" s="43"/>
      <c r="T293" s="80"/>
      <c r="U293" s="81"/>
      <c r="V293" s="78"/>
      <c r="W293" s="78"/>
      <c r="X293" s="78"/>
      <c r="Y293" s="78"/>
      <c r="Z293" s="78"/>
      <c r="AA293" s="78"/>
      <c r="AB293" s="78"/>
      <c r="AC293" s="78"/>
    </row>
    <row r="294" spans="1:29" s="75" customFormat="1" ht="27.95" customHeight="1" thickTop="1" thickBot="1">
      <c r="A294" s="44"/>
      <c r="B294" s="76">
        <f t="shared" si="66"/>
        <v>14</v>
      </c>
      <c r="C294" s="62" t="e">
        <f>VLOOKUP(D294,[1]Coverag!A:E,5,FALSE)</f>
        <v>#N/A</v>
      </c>
      <c r="D294" s="81"/>
      <c r="E294" s="64" t="e">
        <f>VLOOKUP(D294,[1]Coverag!A:E,2,FALSE)</f>
        <v>#N/A</v>
      </c>
      <c r="F294" s="65" t="e">
        <f>VLOOKUP(D294,#REF!,2,FALSE)</f>
        <v>#REF!</v>
      </c>
      <c r="G294" s="66" t="e">
        <f>VLOOKUP(E294,#REF!,2,FALSE)</f>
        <v>#N/A</v>
      </c>
      <c r="H294" s="67" t="e">
        <f>VLOOKUP(D294,[1]Coverag!A:E,3,FALSE)</f>
        <v>#N/A</v>
      </c>
      <c r="I294" s="68" t="e">
        <f>VLOOKUP(J294,#REF!,5,FALSE)</f>
        <v>#N/A</v>
      </c>
      <c r="J294" s="69" t="e">
        <f>VLOOKUP(D294,[1]Coverag!A:H,4,FALSE)</f>
        <v>#N/A</v>
      </c>
      <c r="K294" s="77"/>
      <c r="L294" s="78"/>
      <c r="M294" s="78"/>
      <c r="N294" s="78"/>
      <c r="O294" s="78"/>
      <c r="P294" s="78"/>
      <c r="Q294" s="78"/>
      <c r="R294" s="79"/>
      <c r="S294" s="43"/>
      <c r="T294" s="80"/>
      <c r="U294" s="81"/>
      <c r="V294" s="78"/>
      <c r="W294" s="78"/>
      <c r="X294" s="78"/>
      <c r="Y294" s="78"/>
      <c r="Z294" s="78"/>
      <c r="AA294" s="78"/>
      <c r="AB294" s="78"/>
      <c r="AC294" s="78"/>
    </row>
    <row r="295" spans="1:29" s="96" customFormat="1" ht="27.95" customHeight="1" thickTop="1" thickBot="1">
      <c r="A295" s="44"/>
      <c r="B295" s="84"/>
      <c r="C295" s="84"/>
      <c r="D295" s="85" t="s">
        <v>24</v>
      </c>
      <c r="E295" s="86"/>
      <c r="F295" s="86"/>
      <c r="G295" s="87"/>
      <c r="H295" s="88"/>
      <c r="I295" s="89"/>
      <c r="J295" s="90"/>
      <c r="K295" s="91">
        <f t="shared" ref="K295:R295" si="67">SUM(K280:K294)</f>
        <v>0</v>
      </c>
      <c r="L295" s="92">
        <f t="shared" si="67"/>
        <v>0</v>
      </c>
      <c r="M295" s="92">
        <f t="shared" si="67"/>
        <v>0</v>
      </c>
      <c r="N295" s="92">
        <f t="shared" si="67"/>
        <v>0</v>
      </c>
      <c r="O295" s="92">
        <f t="shared" si="67"/>
        <v>0</v>
      </c>
      <c r="P295" s="92">
        <f t="shared" si="67"/>
        <v>0</v>
      </c>
      <c r="Q295" s="92">
        <f t="shared" si="67"/>
        <v>0</v>
      </c>
      <c r="R295" s="93">
        <f t="shared" si="67"/>
        <v>0</v>
      </c>
      <c r="S295" s="94"/>
      <c r="T295" s="88"/>
      <c r="U295" s="95"/>
      <c r="V295" s="91">
        <f>SUM(V280:V294)</f>
        <v>0</v>
      </c>
      <c r="W295" s="91">
        <f>SUM(W280:W294)</f>
        <v>0</v>
      </c>
      <c r="X295" s="91">
        <f>SUM(X280:X294)</f>
        <v>0</v>
      </c>
      <c r="Y295" s="91">
        <f>SUM(Y280:Y294)</f>
        <v>0</v>
      </c>
      <c r="Z295" s="91">
        <f t="shared" ref="Z295:AC295" si="68">SUM(Z280:Z294)</f>
        <v>0</v>
      </c>
      <c r="AA295" s="91">
        <f t="shared" si="68"/>
        <v>0</v>
      </c>
      <c r="AB295" s="91">
        <f t="shared" si="68"/>
        <v>0</v>
      </c>
      <c r="AC295" s="91">
        <f t="shared" si="68"/>
        <v>0</v>
      </c>
    </row>
    <row r="296" spans="1:29" ht="27.95" customHeight="1" thickTop="1">
      <c r="B296" s="97"/>
      <c r="C296" s="98"/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Q296" s="98"/>
      <c r="R296" s="98"/>
      <c r="S296" s="42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</row>
    <row r="297" spans="1:29" ht="31.5" customHeight="1" thickBot="1">
      <c r="B297" s="37"/>
      <c r="C297" s="37" t="s">
        <v>7</v>
      </c>
      <c r="D297" s="38"/>
      <c r="E297" s="39"/>
      <c r="F297" s="39"/>
      <c r="G297" s="39"/>
      <c r="H297" s="40" t="s">
        <v>8</v>
      </c>
      <c r="I297" s="40"/>
      <c r="J297" s="40"/>
      <c r="K297" s="39"/>
      <c r="L297" s="39"/>
      <c r="M297" s="41"/>
      <c r="N297" s="41"/>
      <c r="O297" s="42"/>
      <c r="P297" s="42"/>
      <c r="Q297" s="42"/>
      <c r="R297" s="42"/>
      <c r="S297" s="42"/>
      <c r="T297" s="38"/>
      <c r="U297" s="38"/>
      <c r="V297" s="38"/>
      <c r="W297" s="38"/>
      <c r="X297" s="38"/>
      <c r="Y297" s="38"/>
      <c r="Z297" s="38"/>
      <c r="AA297" s="38"/>
      <c r="AB297" s="43"/>
      <c r="AC297" s="43"/>
    </row>
    <row r="298" spans="1:29" s="60" customFormat="1" ht="27.95" customHeight="1" thickTop="1" thickBot="1">
      <c r="A298" s="44">
        <v>15</v>
      </c>
      <c r="B298" s="45">
        <v>15</v>
      </c>
      <c r="C298" s="46" t="s">
        <v>9</v>
      </c>
      <c r="D298" s="47" t="s">
        <v>10</v>
      </c>
      <c r="E298" s="48" t="s">
        <v>11</v>
      </c>
      <c r="F298" s="49"/>
      <c r="G298" s="50"/>
      <c r="H298" s="51" t="s">
        <v>12</v>
      </c>
      <c r="I298" s="52"/>
      <c r="J298" s="53" t="s">
        <v>13</v>
      </c>
      <c r="K298" s="54" t="str">
        <f t="shared" ref="K298:R298" si="69">K32</f>
        <v>TRENDO</v>
      </c>
      <c r="L298" s="54" t="str">
        <f t="shared" si="69"/>
        <v>PREG50</v>
      </c>
      <c r="M298" s="54" t="str">
        <f t="shared" si="69"/>
        <v>PREG100</v>
      </c>
      <c r="N298" s="54" t="str">
        <f t="shared" si="69"/>
        <v>PROS</v>
      </c>
      <c r="O298" s="54" t="str">
        <f t="shared" si="69"/>
        <v>AVO</v>
      </c>
      <c r="P298" s="54" t="str">
        <f t="shared" si="69"/>
        <v>ASPA</v>
      </c>
      <c r="Q298" s="54" t="str">
        <f t="shared" si="69"/>
        <v>VAIL</v>
      </c>
      <c r="R298" s="54" t="str">
        <f t="shared" si="69"/>
        <v>STAZO</v>
      </c>
      <c r="S298" s="57"/>
      <c r="T298" s="58" t="str">
        <f t="shared" ref="T298:AC298" si="70">T32</f>
        <v>Hospital</v>
      </c>
      <c r="U298" s="58" t="str">
        <f t="shared" si="70"/>
        <v xml:space="preserve">clinic </v>
      </c>
      <c r="V298" s="58" t="str">
        <f t="shared" si="70"/>
        <v>TRENDO</v>
      </c>
      <c r="W298" s="58" t="str">
        <f t="shared" si="70"/>
        <v>PREG50</v>
      </c>
      <c r="X298" s="58" t="str">
        <f t="shared" si="70"/>
        <v>PREG100</v>
      </c>
      <c r="Y298" s="58" t="str">
        <f t="shared" si="70"/>
        <v>PROS</v>
      </c>
      <c r="Z298" s="58" t="str">
        <f t="shared" si="70"/>
        <v>AVO</v>
      </c>
      <c r="AA298" s="58" t="str">
        <f t="shared" si="70"/>
        <v>ASPA</v>
      </c>
      <c r="AB298" s="58" t="str">
        <f t="shared" si="70"/>
        <v>VAIL</v>
      </c>
      <c r="AC298" s="58" t="str">
        <f t="shared" si="70"/>
        <v>STAZO</v>
      </c>
    </row>
    <row r="299" spans="1:29" s="75" customFormat="1" ht="27.95" customHeight="1" thickTop="1" thickBot="1">
      <c r="A299" s="44"/>
      <c r="B299" s="61">
        <f t="shared" ref="B299:B313" si="71">+B298</f>
        <v>15</v>
      </c>
      <c r="C299" s="62" t="e">
        <f>VLOOKUP(D299,[1]Coverag!A:E,5,FALSE)</f>
        <v>#N/A</v>
      </c>
      <c r="D299" s="63"/>
      <c r="E299" s="64" t="e">
        <f>VLOOKUP(D299,[1]Coverag!A:E,2,FALSE)</f>
        <v>#N/A</v>
      </c>
      <c r="F299" s="65" t="e">
        <f>VLOOKUP(D299,#REF!,2,FALSE)</f>
        <v>#REF!</v>
      </c>
      <c r="G299" s="66" t="e">
        <f>VLOOKUP(E299,#REF!,2,FALSE)</f>
        <v>#N/A</v>
      </c>
      <c r="H299" s="67" t="e">
        <f>VLOOKUP(D299,[1]Coverag!A:E,3,FALSE)</f>
        <v>#N/A</v>
      </c>
      <c r="I299" s="68" t="e">
        <f>VLOOKUP(J299,#REF!,5,FALSE)</f>
        <v>#N/A</v>
      </c>
      <c r="J299" s="69" t="e">
        <f>VLOOKUP(D299,[1]Coverag!A:H,4,FALSE)</f>
        <v>#N/A</v>
      </c>
      <c r="K299" s="70"/>
      <c r="L299" s="71"/>
      <c r="M299" s="71"/>
      <c r="N299" s="71"/>
      <c r="O299" s="71"/>
      <c r="P299" s="71"/>
      <c r="Q299" s="71"/>
      <c r="R299" s="72"/>
      <c r="S299" s="43"/>
      <c r="T299" s="73"/>
      <c r="U299" s="74"/>
      <c r="V299" s="71"/>
      <c r="W299" s="71"/>
      <c r="X299" s="71"/>
      <c r="Y299" s="71"/>
      <c r="Z299" s="71"/>
      <c r="AA299" s="71"/>
      <c r="AB299" s="71"/>
      <c r="AC299" s="71"/>
    </row>
    <row r="300" spans="1:29" s="75" customFormat="1" ht="27.95" customHeight="1" thickTop="1" thickBot="1">
      <c r="A300" s="44"/>
      <c r="B300" s="76">
        <f t="shared" si="71"/>
        <v>15</v>
      </c>
      <c r="C300" s="62" t="e">
        <f>VLOOKUP(D300,[1]Coverag!A:E,5,FALSE)</f>
        <v>#N/A</v>
      </c>
      <c r="D300" s="63"/>
      <c r="E300" s="64" t="e">
        <f>VLOOKUP(D300,[1]Coverag!A:E,2,FALSE)</f>
        <v>#N/A</v>
      </c>
      <c r="F300" s="65" t="e">
        <f>VLOOKUP(D300,#REF!,2,FALSE)</f>
        <v>#REF!</v>
      </c>
      <c r="G300" s="66" t="e">
        <f>VLOOKUP(E300,#REF!,2,FALSE)</f>
        <v>#N/A</v>
      </c>
      <c r="H300" s="67" t="e">
        <f>VLOOKUP(D300,[1]Coverag!A:E,3,FALSE)</f>
        <v>#N/A</v>
      </c>
      <c r="I300" s="68" t="e">
        <f>VLOOKUP(J300,#REF!,5,FALSE)</f>
        <v>#N/A</v>
      </c>
      <c r="J300" s="69" t="e">
        <f>VLOOKUP(D300,[1]Coverag!A:H,4,FALSE)</f>
        <v>#N/A</v>
      </c>
      <c r="K300" s="77"/>
      <c r="L300" s="78"/>
      <c r="M300" s="78"/>
      <c r="N300" s="78"/>
      <c r="O300" s="78"/>
      <c r="P300" s="78"/>
      <c r="Q300" s="78"/>
      <c r="R300" s="79"/>
      <c r="S300" s="43"/>
      <c r="T300" s="80"/>
      <c r="U300" s="81"/>
      <c r="V300" s="78"/>
      <c r="W300" s="78"/>
      <c r="X300" s="78"/>
      <c r="Y300" s="78"/>
      <c r="Z300" s="78"/>
      <c r="AA300" s="78"/>
      <c r="AB300" s="78"/>
      <c r="AC300" s="78"/>
    </row>
    <row r="301" spans="1:29" s="75" customFormat="1" ht="27.95" customHeight="1" thickTop="1" thickBot="1">
      <c r="A301" s="44"/>
      <c r="B301" s="76">
        <f t="shared" si="71"/>
        <v>15</v>
      </c>
      <c r="C301" s="62" t="e">
        <f>VLOOKUP(D301,[1]Coverag!A:E,5,FALSE)</f>
        <v>#N/A</v>
      </c>
      <c r="D301" s="63"/>
      <c r="E301" s="64" t="e">
        <f>VLOOKUP(D301,[1]Coverag!A:E,2,FALSE)</f>
        <v>#N/A</v>
      </c>
      <c r="F301" s="65" t="e">
        <f>VLOOKUP(D301,#REF!,2,FALSE)</f>
        <v>#REF!</v>
      </c>
      <c r="G301" s="66" t="e">
        <f>VLOOKUP(E301,#REF!,2,FALSE)</f>
        <v>#N/A</v>
      </c>
      <c r="H301" s="67" t="e">
        <f>VLOOKUP(D301,[1]Coverag!A:E,3,FALSE)</f>
        <v>#N/A</v>
      </c>
      <c r="I301" s="68" t="e">
        <f>VLOOKUP(J301,#REF!,5,FALSE)</f>
        <v>#N/A</v>
      </c>
      <c r="J301" s="69" t="e">
        <f>VLOOKUP(D301,[1]Coverag!A:H,4,FALSE)</f>
        <v>#N/A</v>
      </c>
      <c r="K301" s="77"/>
      <c r="L301" s="78"/>
      <c r="M301" s="78"/>
      <c r="N301" s="78"/>
      <c r="O301" s="78"/>
      <c r="P301" s="78"/>
      <c r="Q301" s="78"/>
      <c r="R301" s="79"/>
      <c r="S301" s="43"/>
      <c r="T301" s="80"/>
      <c r="U301" s="81"/>
      <c r="V301" s="78"/>
      <c r="W301" s="78"/>
      <c r="X301" s="78"/>
      <c r="Y301" s="78"/>
      <c r="Z301" s="78"/>
      <c r="AA301" s="78"/>
      <c r="AB301" s="78"/>
      <c r="AC301" s="78"/>
    </row>
    <row r="302" spans="1:29" s="75" customFormat="1" ht="27.95" customHeight="1" thickTop="1" thickBot="1">
      <c r="A302" s="44"/>
      <c r="B302" s="76">
        <f t="shared" si="71"/>
        <v>15</v>
      </c>
      <c r="C302" s="62" t="e">
        <f>VLOOKUP(D302,[1]Coverag!A:E,5,FALSE)</f>
        <v>#N/A</v>
      </c>
      <c r="D302" s="99"/>
      <c r="E302" s="64" t="e">
        <f>VLOOKUP(D302,[1]Coverag!A:E,2,FALSE)</f>
        <v>#N/A</v>
      </c>
      <c r="F302" s="65" t="e">
        <f>VLOOKUP(D302,#REF!,2,FALSE)</f>
        <v>#REF!</v>
      </c>
      <c r="G302" s="66" t="e">
        <f>VLOOKUP(E302,#REF!,2,FALSE)</f>
        <v>#N/A</v>
      </c>
      <c r="H302" s="67" t="e">
        <f>VLOOKUP(D302,[1]Coverag!A:E,3,FALSE)</f>
        <v>#N/A</v>
      </c>
      <c r="I302" s="68" t="e">
        <f>VLOOKUP(J302,#REF!,5,FALSE)</f>
        <v>#N/A</v>
      </c>
      <c r="J302" s="69" t="e">
        <f>VLOOKUP(D302,[1]Coverag!A:H,4,FALSE)</f>
        <v>#N/A</v>
      </c>
      <c r="K302" s="77"/>
      <c r="L302" s="78"/>
      <c r="M302" s="78"/>
      <c r="N302" s="78"/>
      <c r="O302" s="78"/>
      <c r="P302" s="78"/>
      <c r="Q302" s="78"/>
      <c r="R302" s="79"/>
      <c r="S302" s="43"/>
      <c r="T302" s="80"/>
      <c r="U302" s="81"/>
      <c r="V302" s="78"/>
      <c r="W302" s="78"/>
      <c r="X302" s="78"/>
      <c r="Y302" s="78"/>
      <c r="Z302" s="78"/>
      <c r="AA302" s="78"/>
      <c r="AB302" s="78"/>
      <c r="AC302" s="78"/>
    </row>
    <row r="303" spans="1:29" s="75" customFormat="1" ht="27.95" customHeight="1" thickTop="1" thickBot="1">
      <c r="A303" s="44"/>
      <c r="B303" s="76">
        <f t="shared" si="71"/>
        <v>15</v>
      </c>
      <c r="C303" s="62" t="e">
        <f>VLOOKUP(D303,[1]Coverag!A:E,5,FALSE)</f>
        <v>#N/A</v>
      </c>
      <c r="D303" s="99"/>
      <c r="E303" s="64" t="e">
        <f>VLOOKUP(D303,[1]Coverag!A:E,2,FALSE)</f>
        <v>#N/A</v>
      </c>
      <c r="F303" s="65" t="e">
        <f>VLOOKUP(D303,#REF!,2,FALSE)</f>
        <v>#REF!</v>
      </c>
      <c r="G303" s="66" t="e">
        <f>VLOOKUP(E303,#REF!,2,FALSE)</f>
        <v>#N/A</v>
      </c>
      <c r="H303" s="67" t="e">
        <f>VLOOKUP(D303,[1]Coverag!A:E,3,FALSE)</f>
        <v>#N/A</v>
      </c>
      <c r="I303" s="68" t="e">
        <f>VLOOKUP(J303,#REF!,5,FALSE)</f>
        <v>#N/A</v>
      </c>
      <c r="J303" s="69" t="e">
        <f>VLOOKUP(D303,[1]Coverag!A:H,4,FALSE)</f>
        <v>#N/A</v>
      </c>
      <c r="K303" s="77"/>
      <c r="L303" s="78"/>
      <c r="M303" s="78"/>
      <c r="N303" s="78"/>
      <c r="O303" s="78"/>
      <c r="P303" s="78"/>
      <c r="Q303" s="78"/>
      <c r="R303" s="79"/>
      <c r="S303" s="43"/>
      <c r="T303" s="80"/>
      <c r="U303" s="81"/>
      <c r="V303" s="78"/>
      <c r="W303" s="78"/>
      <c r="X303" s="78"/>
      <c r="Y303" s="78"/>
      <c r="Z303" s="78"/>
      <c r="AA303" s="78"/>
      <c r="AB303" s="78"/>
      <c r="AC303" s="78"/>
    </row>
    <row r="304" spans="1:29" s="75" customFormat="1" ht="27.95" customHeight="1" thickTop="1" thickBot="1">
      <c r="A304" s="44"/>
      <c r="B304" s="76">
        <f t="shared" si="71"/>
        <v>15</v>
      </c>
      <c r="C304" s="62" t="e">
        <f>VLOOKUP(D304,[1]Coverag!A:E,5,FALSE)</f>
        <v>#N/A</v>
      </c>
      <c r="D304" s="63"/>
      <c r="E304" s="64" t="e">
        <f>VLOOKUP(D304,[1]Coverag!A:E,2,FALSE)</f>
        <v>#N/A</v>
      </c>
      <c r="F304" s="65" t="e">
        <f>VLOOKUP(D304,#REF!,2,FALSE)</f>
        <v>#REF!</v>
      </c>
      <c r="G304" s="66" t="e">
        <f>VLOOKUP(E304,#REF!,2,FALSE)</f>
        <v>#N/A</v>
      </c>
      <c r="H304" s="67" t="e">
        <f>VLOOKUP(D304,[1]Coverag!A:E,3,FALSE)</f>
        <v>#N/A</v>
      </c>
      <c r="I304" s="68" t="e">
        <f>VLOOKUP(J304,#REF!,5,FALSE)</f>
        <v>#N/A</v>
      </c>
      <c r="J304" s="69" t="e">
        <f>VLOOKUP(D304,[1]Coverag!A:H,4,FALSE)</f>
        <v>#N/A</v>
      </c>
      <c r="K304" s="77"/>
      <c r="L304" s="78"/>
      <c r="M304" s="78"/>
      <c r="N304" s="78"/>
      <c r="O304" s="78"/>
      <c r="P304" s="78"/>
      <c r="Q304" s="78"/>
      <c r="R304" s="79"/>
      <c r="S304" s="43"/>
      <c r="T304" s="80"/>
      <c r="U304" s="81"/>
      <c r="V304" s="78"/>
      <c r="W304" s="78"/>
      <c r="X304" s="78"/>
      <c r="Y304" s="78"/>
      <c r="Z304" s="78"/>
      <c r="AA304" s="78"/>
      <c r="AB304" s="78"/>
      <c r="AC304" s="78"/>
    </row>
    <row r="305" spans="1:29" s="75" customFormat="1" ht="27.95" customHeight="1" thickTop="1" thickBot="1">
      <c r="A305" s="44"/>
      <c r="B305" s="76">
        <f t="shared" si="71"/>
        <v>15</v>
      </c>
      <c r="C305" s="62" t="e">
        <f>VLOOKUP(D305,[1]Coverag!A:E,5,FALSE)</f>
        <v>#N/A</v>
      </c>
      <c r="D305" s="100"/>
      <c r="E305" s="64" t="e">
        <f>VLOOKUP(D305,[1]Coverag!A:E,2,FALSE)</f>
        <v>#N/A</v>
      </c>
      <c r="F305" s="65" t="e">
        <f>VLOOKUP(D305,#REF!,2,FALSE)</f>
        <v>#REF!</v>
      </c>
      <c r="G305" s="66" t="e">
        <f>VLOOKUP(E305,#REF!,2,FALSE)</f>
        <v>#N/A</v>
      </c>
      <c r="H305" s="67" t="e">
        <f>VLOOKUP(D305,[1]Coverag!A:E,3,FALSE)</f>
        <v>#N/A</v>
      </c>
      <c r="I305" s="68" t="e">
        <f>VLOOKUP(J305,#REF!,5,FALSE)</f>
        <v>#N/A</v>
      </c>
      <c r="J305" s="69" t="e">
        <f>VLOOKUP(D305,[1]Coverag!A:H,4,FALSE)</f>
        <v>#N/A</v>
      </c>
      <c r="K305" s="77"/>
      <c r="L305" s="78"/>
      <c r="M305" s="78"/>
      <c r="N305" s="78"/>
      <c r="O305" s="78"/>
      <c r="P305" s="78"/>
      <c r="Q305" s="78"/>
      <c r="R305" s="79"/>
      <c r="S305" s="43"/>
      <c r="T305" s="80"/>
      <c r="U305" s="81"/>
      <c r="V305" s="78"/>
      <c r="W305" s="78"/>
      <c r="X305" s="78"/>
      <c r="Y305" s="78"/>
      <c r="Z305" s="78"/>
      <c r="AA305" s="78"/>
      <c r="AB305" s="78"/>
      <c r="AC305" s="78"/>
    </row>
    <row r="306" spans="1:29" s="75" customFormat="1" ht="27.95" customHeight="1" thickTop="1" thickBot="1">
      <c r="A306" s="44"/>
      <c r="B306" s="76">
        <f t="shared" si="71"/>
        <v>15</v>
      </c>
      <c r="C306" s="62" t="e">
        <f>VLOOKUP(D306,[1]Coverag!A:E,5,FALSE)</f>
        <v>#N/A</v>
      </c>
      <c r="D306" s="81"/>
      <c r="E306" s="64" t="e">
        <f>VLOOKUP(D306,[1]Coverag!A:E,2,FALSE)</f>
        <v>#N/A</v>
      </c>
      <c r="F306" s="65" t="e">
        <f>VLOOKUP(D306,#REF!,2,FALSE)</f>
        <v>#REF!</v>
      </c>
      <c r="G306" s="66" t="e">
        <f>VLOOKUP(E306,#REF!,2,FALSE)</f>
        <v>#N/A</v>
      </c>
      <c r="H306" s="67" t="e">
        <f>VLOOKUP(D306,[1]Coverag!A:E,3,FALSE)</f>
        <v>#N/A</v>
      </c>
      <c r="I306" s="68" t="e">
        <f>VLOOKUP(J306,#REF!,5,FALSE)</f>
        <v>#N/A</v>
      </c>
      <c r="J306" s="69" t="e">
        <f>VLOOKUP(D306,[1]Coverag!A:H,4,FALSE)</f>
        <v>#N/A</v>
      </c>
      <c r="K306" s="77"/>
      <c r="L306" s="78"/>
      <c r="M306" s="78"/>
      <c r="N306" s="78"/>
      <c r="O306" s="78"/>
      <c r="P306" s="78"/>
      <c r="Q306" s="78"/>
      <c r="R306" s="79"/>
      <c r="S306" s="43"/>
      <c r="T306" s="80"/>
      <c r="U306" s="81"/>
      <c r="V306" s="78"/>
      <c r="W306" s="78"/>
      <c r="X306" s="78"/>
      <c r="Y306" s="78"/>
      <c r="Z306" s="78"/>
      <c r="AA306" s="78"/>
      <c r="AB306" s="78"/>
      <c r="AC306" s="78"/>
    </row>
    <row r="307" spans="1:29" s="75" customFormat="1" ht="27.95" customHeight="1" thickTop="1" thickBot="1">
      <c r="A307" s="44"/>
      <c r="B307" s="76">
        <f t="shared" si="71"/>
        <v>15</v>
      </c>
      <c r="C307" s="62" t="e">
        <f>VLOOKUP(D307,[1]Coverag!A:E,5,FALSE)</f>
        <v>#N/A</v>
      </c>
      <c r="D307" s="81"/>
      <c r="E307" s="64" t="e">
        <f>VLOOKUP(D307,[1]Coverag!A:E,2,FALSE)</f>
        <v>#N/A</v>
      </c>
      <c r="F307" s="65" t="e">
        <f>VLOOKUP(D307,#REF!,2,FALSE)</f>
        <v>#REF!</v>
      </c>
      <c r="G307" s="66" t="e">
        <f>VLOOKUP(E307,#REF!,2,FALSE)</f>
        <v>#N/A</v>
      </c>
      <c r="H307" s="67" t="e">
        <f>VLOOKUP(D307,[1]Coverag!A:E,3,FALSE)</f>
        <v>#N/A</v>
      </c>
      <c r="I307" s="68" t="e">
        <f>VLOOKUP(J307,#REF!,5,FALSE)</f>
        <v>#N/A</v>
      </c>
      <c r="J307" s="69" t="e">
        <f>VLOOKUP(D307,[1]Coverag!A:H,4,FALSE)</f>
        <v>#N/A</v>
      </c>
      <c r="K307" s="77"/>
      <c r="L307" s="78"/>
      <c r="M307" s="78"/>
      <c r="N307" s="78"/>
      <c r="O307" s="78"/>
      <c r="P307" s="78"/>
      <c r="Q307" s="78"/>
      <c r="R307" s="79"/>
      <c r="S307" s="43"/>
      <c r="T307" s="80"/>
      <c r="U307" s="81"/>
      <c r="V307" s="78"/>
      <c r="W307" s="78"/>
      <c r="X307" s="78"/>
      <c r="Y307" s="78"/>
      <c r="Z307" s="78"/>
      <c r="AA307" s="78"/>
      <c r="AB307" s="78"/>
      <c r="AC307" s="78"/>
    </row>
    <row r="308" spans="1:29" s="75" customFormat="1" ht="27.95" customHeight="1" thickTop="1" thickBot="1">
      <c r="A308" s="44"/>
      <c r="B308" s="76">
        <f t="shared" si="71"/>
        <v>15</v>
      </c>
      <c r="C308" s="62" t="e">
        <f>VLOOKUP(D308,[1]Coverag!A:E,5,FALSE)</f>
        <v>#N/A</v>
      </c>
      <c r="D308" s="81"/>
      <c r="E308" s="64" t="e">
        <f>VLOOKUP(D308,[1]Coverag!A:E,2,FALSE)</f>
        <v>#N/A</v>
      </c>
      <c r="F308" s="65" t="e">
        <f>VLOOKUP(D308,#REF!,2,FALSE)</f>
        <v>#REF!</v>
      </c>
      <c r="G308" s="66" t="e">
        <f>VLOOKUP(E308,#REF!,2,FALSE)</f>
        <v>#N/A</v>
      </c>
      <c r="H308" s="67" t="e">
        <f>VLOOKUP(D308,[1]Coverag!A:E,3,FALSE)</f>
        <v>#N/A</v>
      </c>
      <c r="I308" s="68" t="e">
        <f>VLOOKUP(J308,#REF!,5,FALSE)</f>
        <v>#N/A</v>
      </c>
      <c r="J308" s="69" t="e">
        <f>VLOOKUP(D308,[1]Coverag!A:H,4,FALSE)</f>
        <v>#N/A</v>
      </c>
      <c r="K308" s="77"/>
      <c r="L308" s="78"/>
      <c r="M308" s="78"/>
      <c r="N308" s="78"/>
      <c r="O308" s="78"/>
      <c r="P308" s="78"/>
      <c r="Q308" s="78"/>
      <c r="R308" s="79"/>
      <c r="S308" s="43"/>
      <c r="T308" s="80"/>
      <c r="U308" s="81"/>
      <c r="V308" s="78"/>
      <c r="W308" s="78"/>
      <c r="X308" s="78"/>
      <c r="Y308" s="78"/>
      <c r="Z308" s="78"/>
      <c r="AA308" s="78"/>
      <c r="AB308" s="78"/>
      <c r="AC308" s="78"/>
    </row>
    <row r="309" spans="1:29" s="75" customFormat="1" ht="27.95" customHeight="1" thickTop="1" thickBot="1">
      <c r="A309" s="44"/>
      <c r="B309" s="76">
        <f t="shared" si="71"/>
        <v>15</v>
      </c>
      <c r="C309" s="62" t="e">
        <f>VLOOKUP(D309,[1]Coverag!A:E,5,FALSE)</f>
        <v>#N/A</v>
      </c>
      <c r="D309" s="81"/>
      <c r="E309" s="64" t="e">
        <f>VLOOKUP(D309,[1]Coverag!A:E,2,FALSE)</f>
        <v>#N/A</v>
      </c>
      <c r="F309" s="65" t="e">
        <f>VLOOKUP(D309,#REF!,2,FALSE)</f>
        <v>#REF!</v>
      </c>
      <c r="G309" s="66" t="e">
        <f>VLOOKUP(E309,#REF!,2,FALSE)</f>
        <v>#N/A</v>
      </c>
      <c r="H309" s="67" t="e">
        <f>VLOOKUP(D309,[1]Coverag!A:E,3,FALSE)</f>
        <v>#N/A</v>
      </c>
      <c r="I309" s="68" t="e">
        <f>VLOOKUP(J309,#REF!,5,FALSE)</f>
        <v>#N/A</v>
      </c>
      <c r="J309" s="69" t="e">
        <f>VLOOKUP(D309,[1]Coverag!A:H,4,FALSE)</f>
        <v>#N/A</v>
      </c>
      <c r="K309" s="77"/>
      <c r="L309" s="78"/>
      <c r="M309" s="78"/>
      <c r="N309" s="78"/>
      <c r="O309" s="78"/>
      <c r="P309" s="78"/>
      <c r="Q309" s="78"/>
      <c r="R309" s="79"/>
      <c r="S309" s="43"/>
      <c r="T309" s="80"/>
      <c r="U309" s="81"/>
      <c r="V309" s="78"/>
      <c r="W309" s="78"/>
      <c r="X309" s="78"/>
      <c r="Y309" s="78"/>
      <c r="Z309" s="78"/>
      <c r="AA309" s="78"/>
      <c r="AB309" s="78"/>
      <c r="AC309" s="78"/>
    </row>
    <row r="310" spans="1:29" s="75" customFormat="1" ht="27.95" customHeight="1" thickTop="1" thickBot="1">
      <c r="A310" s="44"/>
      <c r="B310" s="76">
        <f t="shared" si="71"/>
        <v>15</v>
      </c>
      <c r="C310" s="62" t="e">
        <f>VLOOKUP(D310,[1]Coverag!A:E,5,FALSE)</f>
        <v>#N/A</v>
      </c>
      <c r="D310" s="81"/>
      <c r="E310" s="64" t="e">
        <f>VLOOKUP(D310,[1]Coverag!A:E,2,FALSE)</f>
        <v>#N/A</v>
      </c>
      <c r="F310" s="65" t="e">
        <f>VLOOKUP(D310,#REF!,2,FALSE)</f>
        <v>#REF!</v>
      </c>
      <c r="G310" s="66" t="e">
        <f>VLOOKUP(E310,#REF!,2,FALSE)</f>
        <v>#N/A</v>
      </c>
      <c r="H310" s="67" t="e">
        <f>VLOOKUP(D310,[1]Coverag!A:E,3,FALSE)</f>
        <v>#N/A</v>
      </c>
      <c r="I310" s="68" t="e">
        <f>VLOOKUP(J310,#REF!,5,FALSE)</f>
        <v>#N/A</v>
      </c>
      <c r="J310" s="69" t="e">
        <f>VLOOKUP(D310,[1]Coverag!A:H,4,FALSE)</f>
        <v>#N/A</v>
      </c>
      <c r="K310" s="77"/>
      <c r="L310" s="78"/>
      <c r="M310" s="78"/>
      <c r="N310" s="78"/>
      <c r="O310" s="78"/>
      <c r="P310" s="78"/>
      <c r="Q310" s="78"/>
      <c r="R310" s="79"/>
      <c r="S310" s="43"/>
      <c r="T310" s="80"/>
      <c r="U310" s="81"/>
      <c r="V310" s="78"/>
      <c r="W310" s="78"/>
      <c r="X310" s="78"/>
      <c r="Y310" s="78"/>
      <c r="Z310" s="78"/>
      <c r="AA310" s="78"/>
      <c r="AB310" s="78"/>
      <c r="AC310" s="78"/>
    </row>
    <row r="311" spans="1:29" s="75" customFormat="1" ht="27.95" customHeight="1" thickTop="1" thickBot="1">
      <c r="A311" s="44"/>
      <c r="B311" s="76">
        <f t="shared" si="71"/>
        <v>15</v>
      </c>
      <c r="C311" s="62" t="e">
        <f>VLOOKUP(D311,[1]Coverag!A:E,5,FALSE)</f>
        <v>#N/A</v>
      </c>
      <c r="D311" s="81"/>
      <c r="E311" s="64" t="e">
        <f>VLOOKUP(D311,[1]Coverag!A:E,2,FALSE)</f>
        <v>#N/A</v>
      </c>
      <c r="F311" s="65" t="e">
        <f>VLOOKUP(D311,#REF!,2,FALSE)</f>
        <v>#REF!</v>
      </c>
      <c r="G311" s="66" t="e">
        <f>VLOOKUP(E311,#REF!,2,FALSE)</f>
        <v>#N/A</v>
      </c>
      <c r="H311" s="67" t="e">
        <f>VLOOKUP(D311,[1]Coverag!A:E,3,FALSE)</f>
        <v>#N/A</v>
      </c>
      <c r="I311" s="68" t="e">
        <f>VLOOKUP(J311,#REF!,5,FALSE)</f>
        <v>#N/A</v>
      </c>
      <c r="J311" s="69" t="e">
        <f>VLOOKUP(D311,[1]Coverag!A:H,4,FALSE)</f>
        <v>#N/A</v>
      </c>
      <c r="K311" s="77"/>
      <c r="L311" s="78"/>
      <c r="M311" s="78"/>
      <c r="N311" s="78"/>
      <c r="O311" s="78"/>
      <c r="P311" s="78"/>
      <c r="Q311" s="78"/>
      <c r="R311" s="79"/>
      <c r="S311" s="43"/>
      <c r="T311" s="80"/>
      <c r="U311" s="81"/>
      <c r="V311" s="78"/>
      <c r="W311" s="78"/>
      <c r="X311" s="78"/>
      <c r="Y311" s="78"/>
      <c r="Z311" s="78"/>
      <c r="AA311" s="78"/>
      <c r="AB311" s="78"/>
      <c r="AC311" s="78"/>
    </row>
    <row r="312" spans="1:29" s="75" customFormat="1" ht="27.95" customHeight="1" thickTop="1" thickBot="1">
      <c r="A312" s="44"/>
      <c r="B312" s="76">
        <f t="shared" si="71"/>
        <v>15</v>
      </c>
      <c r="C312" s="62" t="e">
        <f>VLOOKUP(D312,[1]Coverag!A:E,5,FALSE)</f>
        <v>#N/A</v>
      </c>
      <c r="D312" s="81"/>
      <c r="E312" s="64" t="e">
        <f>VLOOKUP(D312,[1]Coverag!A:E,2,FALSE)</f>
        <v>#N/A</v>
      </c>
      <c r="F312" s="65" t="e">
        <f>VLOOKUP(D312,#REF!,2,FALSE)</f>
        <v>#REF!</v>
      </c>
      <c r="G312" s="66" t="e">
        <f>VLOOKUP(E312,#REF!,2,FALSE)</f>
        <v>#N/A</v>
      </c>
      <c r="H312" s="67" t="e">
        <f>VLOOKUP(D312,[1]Coverag!A:E,3,FALSE)</f>
        <v>#N/A</v>
      </c>
      <c r="I312" s="68" t="e">
        <f>VLOOKUP(J312,#REF!,5,FALSE)</f>
        <v>#N/A</v>
      </c>
      <c r="J312" s="69" t="e">
        <f>VLOOKUP(D312,[1]Coverag!A:H,4,FALSE)</f>
        <v>#N/A</v>
      </c>
      <c r="K312" s="77"/>
      <c r="L312" s="78"/>
      <c r="M312" s="78"/>
      <c r="N312" s="78"/>
      <c r="O312" s="78"/>
      <c r="P312" s="78"/>
      <c r="Q312" s="78"/>
      <c r="R312" s="79"/>
      <c r="S312" s="43"/>
      <c r="T312" s="80"/>
      <c r="U312" s="81"/>
      <c r="V312" s="78"/>
      <c r="W312" s="78"/>
      <c r="X312" s="78"/>
      <c r="Y312" s="78"/>
      <c r="Z312" s="78"/>
      <c r="AA312" s="78"/>
      <c r="AB312" s="78"/>
      <c r="AC312" s="78"/>
    </row>
    <row r="313" spans="1:29" s="75" customFormat="1" ht="27.95" customHeight="1" thickTop="1" thickBot="1">
      <c r="A313" s="44"/>
      <c r="B313" s="76">
        <f t="shared" si="71"/>
        <v>15</v>
      </c>
      <c r="C313" s="62" t="e">
        <f>VLOOKUP(D313,[1]Coverag!A:E,5,FALSE)</f>
        <v>#N/A</v>
      </c>
      <c r="D313" s="81"/>
      <c r="E313" s="64" t="e">
        <f>VLOOKUP(D313,[1]Coverag!A:E,2,FALSE)</f>
        <v>#N/A</v>
      </c>
      <c r="F313" s="65" t="e">
        <f>VLOOKUP(D313,#REF!,2,FALSE)</f>
        <v>#REF!</v>
      </c>
      <c r="G313" s="66" t="e">
        <f>VLOOKUP(E313,#REF!,2,FALSE)</f>
        <v>#N/A</v>
      </c>
      <c r="H313" s="67" t="e">
        <f>VLOOKUP(D313,[1]Coverag!A:E,3,FALSE)</f>
        <v>#N/A</v>
      </c>
      <c r="I313" s="68" t="e">
        <f>VLOOKUP(J313,#REF!,5,FALSE)</f>
        <v>#N/A</v>
      </c>
      <c r="J313" s="69" t="e">
        <f>VLOOKUP(D313,[1]Coverag!A:H,4,FALSE)</f>
        <v>#N/A</v>
      </c>
      <c r="K313" s="77"/>
      <c r="L313" s="78"/>
      <c r="M313" s="78"/>
      <c r="N313" s="78"/>
      <c r="O313" s="78"/>
      <c r="P313" s="78"/>
      <c r="Q313" s="78"/>
      <c r="R313" s="79"/>
      <c r="S313" s="43"/>
      <c r="T313" s="80"/>
      <c r="U313" s="81"/>
      <c r="V313" s="78"/>
      <c r="W313" s="78"/>
      <c r="X313" s="78"/>
      <c r="Y313" s="78"/>
      <c r="Z313" s="78"/>
      <c r="AA313" s="78"/>
      <c r="AB313" s="78"/>
      <c r="AC313" s="78"/>
    </row>
    <row r="314" spans="1:29" s="96" customFormat="1" ht="27.95" customHeight="1" thickTop="1" thickBot="1">
      <c r="A314" s="44"/>
      <c r="B314" s="84"/>
      <c r="C314" s="84"/>
      <c r="D314" s="85" t="s">
        <v>24</v>
      </c>
      <c r="E314" s="86"/>
      <c r="F314" s="86"/>
      <c r="G314" s="87"/>
      <c r="H314" s="88"/>
      <c r="I314" s="89"/>
      <c r="J314" s="90"/>
      <c r="K314" s="91">
        <f t="shared" ref="K314:R314" si="72">SUM(K299:K313)</f>
        <v>0</v>
      </c>
      <c r="L314" s="92">
        <f t="shared" si="72"/>
        <v>0</v>
      </c>
      <c r="M314" s="92">
        <f t="shared" si="72"/>
        <v>0</v>
      </c>
      <c r="N314" s="92">
        <f t="shared" si="72"/>
        <v>0</v>
      </c>
      <c r="O314" s="92">
        <f t="shared" si="72"/>
        <v>0</v>
      </c>
      <c r="P314" s="92">
        <f t="shared" si="72"/>
        <v>0</v>
      </c>
      <c r="Q314" s="92">
        <f t="shared" si="72"/>
        <v>0</v>
      </c>
      <c r="R314" s="93">
        <f t="shared" si="72"/>
        <v>0</v>
      </c>
      <c r="S314" s="94"/>
      <c r="T314" s="88"/>
      <c r="U314" s="95"/>
      <c r="V314" s="91">
        <f>SUM(V299:V313)</f>
        <v>0</v>
      </c>
      <c r="W314" s="91">
        <f>SUM(W299:W313)</f>
        <v>0</v>
      </c>
      <c r="X314" s="91">
        <f>SUM(X299:X313)</f>
        <v>0</v>
      </c>
      <c r="Y314" s="91">
        <f>SUM(Y299:Y313)</f>
        <v>0</v>
      </c>
      <c r="Z314" s="91">
        <f t="shared" ref="Z314:AC314" si="73">SUM(Z299:Z313)</f>
        <v>0</v>
      </c>
      <c r="AA314" s="91">
        <f t="shared" si="73"/>
        <v>0</v>
      </c>
      <c r="AB314" s="91">
        <f t="shared" si="73"/>
        <v>0</v>
      </c>
      <c r="AC314" s="91">
        <f t="shared" si="73"/>
        <v>0</v>
      </c>
    </row>
    <row r="315" spans="1:29" ht="27.95" customHeight="1" thickTop="1">
      <c r="B315" s="97"/>
      <c r="C315" s="98"/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Q315" s="98"/>
      <c r="R315" s="98"/>
      <c r="S315" s="42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</row>
    <row r="316" spans="1:29" ht="31.5" customHeight="1" thickBot="1">
      <c r="B316" s="37"/>
      <c r="C316" s="37" t="s">
        <v>7</v>
      </c>
      <c r="D316" s="38"/>
      <c r="E316" s="39"/>
      <c r="F316" s="39"/>
      <c r="G316" s="39"/>
      <c r="H316" s="40" t="s">
        <v>8</v>
      </c>
      <c r="I316" s="40"/>
      <c r="J316" s="40"/>
      <c r="K316" s="39"/>
      <c r="L316" s="39"/>
      <c r="M316" s="41"/>
      <c r="N316" s="41"/>
      <c r="O316" s="42"/>
      <c r="P316" s="42"/>
      <c r="Q316" s="42"/>
      <c r="R316" s="42"/>
      <c r="S316" s="42"/>
      <c r="T316" s="38"/>
      <c r="U316" s="38"/>
      <c r="V316" s="38"/>
      <c r="W316" s="38"/>
      <c r="X316" s="38"/>
      <c r="Y316" s="38"/>
      <c r="Z316" s="38"/>
      <c r="AA316" s="38"/>
      <c r="AB316" s="43"/>
      <c r="AC316" s="43"/>
    </row>
    <row r="317" spans="1:29" s="60" customFormat="1" ht="27.95" customHeight="1" thickTop="1" thickBot="1">
      <c r="A317" s="44">
        <v>16</v>
      </c>
      <c r="B317" s="45">
        <v>16</v>
      </c>
      <c r="C317" s="46" t="s">
        <v>9</v>
      </c>
      <c r="D317" s="47" t="s">
        <v>10</v>
      </c>
      <c r="E317" s="48" t="s">
        <v>11</v>
      </c>
      <c r="F317" s="49"/>
      <c r="G317" s="50"/>
      <c r="H317" s="51" t="s">
        <v>12</v>
      </c>
      <c r="I317" s="52"/>
      <c r="J317" s="53" t="s">
        <v>13</v>
      </c>
      <c r="K317" s="54" t="str">
        <f t="shared" ref="K317:R317" si="74">K32</f>
        <v>TRENDO</v>
      </c>
      <c r="L317" s="54" t="str">
        <f t="shared" si="74"/>
        <v>PREG50</v>
      </c>
      <c r="M317" s="54" t="str">
        <f t="shared" si="74"/>
        <v>PREG100</v>
      </c>
      <c r="N317" s="54" t="str">
        <f t="shared" si="74"/>
        <v>PROS</v>
      </c>
      <c r="O317" s="54" t="str">
        <f t="shared" si="74"/>
        <v>AVO</v>
      </c>
      <c r="P317" s="54" t="str">
        <f t="shared" si="74"/>
        <v>ASPA</v>
      </c>
      <c r="Q317" s="54" t="str">
        <f t="shared" si="74"/>
        <v>VAIL</v>
      </c>
      <c r="R317" s="54" t="str">
        <f t="shared" si="74"/>
        <v>STAZO</v>
      </c>
      <c r="S317" s="57"/>
      <c r="T317" s="58" t="str">
        <f t="shared" ref="T317:AC317" si="75">T32</f>
        <v>Hospital</v>
      </c>
      <c r="U317" s="58" t="str">
        <f t="shared" si="75"/>
        <v xml:space="preserve">clinic </v>
      </c>
      <c r="V317" s="58" t="str">
        <f t="shared" si="75"/>
        <v>TRENDO</v>
      </c>
      <c r="W317" s="58" t="str">
        <f t="shared" si="75"/>
        <v>PREG50</v>
      </c>
      <c r="X317" s="58" t="str">
        <f t="shared" si="75"/>
        <v>PREG100</v>
      </c>
      <c r="Y317" s="58" t="str">
        <f t="shared" si="75"/>
        <v>PROS</v>
      </c>
      <c r="Z317" s="58" t="str">
        <f t="shared" si="75"/>
        <v>AVO</v>
      </c>
      <c r="AA317" s="58" t="str">
        <f t="shared" si="75"/>
        <v>ASPA</v>
      </c>
      <c r="AB317" s="58" t="str">
        <f t="shared" si="75"/>
        <v>VAIL</v>
      </c>
      <c r="AC317" s="58" t="str">
        <f t="shared" si="75"/>
        <v>STAZO</v>
      </c>
    </row>
    <row r="318" spans="1:29" s="75" customFormat="1" ht="27.95" customHeight="1" thickTop="1" thickBot="1">
      <c r="A318" s="44"/>
      <c r="B318" s="61">
        <f t="shared" ref="B318:B332" si="76">+B317</f>
        <v>16</v>
      </c>
      <c r="C318" s="62" t="e">
        <f>VLOOKUP(D318,[1]Coverag!A:E,5,FALSE)</f>
        <v>#N/A</v>
      </c>
      <c r="D318" s="63"/>
      <c r="E318" s="64" t="e">
        <f>VLOOKUP(D318,[1]Coverag!A:E,2,FALSE)</f>
        <v>#N/A</v>
      </c>
      <c r="F318" s="65" t="e">
        <f>VLOOKUP(D318,#REF!,2,FALSE)</f>
        <v>#REF!</v>
      </c>
      <c r="G318" s="66" t="e">
        <f>VLOOKUP(E318,#REF!,2,FALSE)</f>
        <v>#N/A</v>
      </c>
      <c r="H318" s="67" t="e">
        <f>VLOOKUP(D318,[1]Coverag!A:E,3,FALSE)</f>
        <v>#N/A</v>
      </c>
      <c r="I318" s="68" t="e">
        <f>VLOOKUP(J318,#REF!,5,FALSE)</f>
        <v>#N/A</v>
      </c>
      <c r="J318" s="69" t="e">
        <f>VLOOKUP(D318,[1]Coverag!A:H,4,FALSE)</f>
        <v>#N/A</v>
      </c>
      <c r="K318" s="70"/>
      <c r="L318" s="71"/>
      <c r="M318" s="71"/>
      <c r="N318" s="71"/>
      <c r="O318" s="71"/>
      <c r="P318" s="71"/>
      <c r="Q318" s="71"/>
      <c r="R318" s="72"/>
      <c r="S318" s="43"/>
      <c r="T318" s="73"/>
      <c r="U318" s="74"/>
      <c r="V318" s="71"/>
      <c r="W318" s="71"/>
      <c r="X318" s="71"/>
      <c r="Y318" s="71"/>
      <c r="Z318" s="71"/>
      <c r="AA318" s="71"/>
      <c r="AB318" s="71"/>
      <c r="AC318" s="71"/>
    </row>
    <row r="319" spans="1:29" s="75" customFormat="1" ht="27.95" customHeight="1" thickTop="1" thickBot="1">
      <c r="A319" s="44"/>
      <c r="B319" s="76">
        <f t="shared" si="76"/>
        <v>16</v>
      </c>
      <c r="C319" s="62" t="e">
        <f>VLOOKUP(D319,[1]Coverag!A:E,5,FALSE)</f>
        <v>#N/A</v>
      </c>
      <c r="D319" s="63"/>
      <c r="E319" s="64" t="e">
        <f>VLOOKUP(D319,[1]Coverag!A:E,2,FALSE)</f>
        <v>#N/A</v>
      </c>
      <c r="F319" s="65" t="e">
        <f>VLOOKUP(D319,#REF!,2,FALSE)</f>
        <v>#REF!</v>
      </c>
      <c r="G319" s="66" t="e">
        <f>VLOOKUP(E319,#REF!,2,FALSE)</f>
        <v>#N/A</v>
      </c>
      <c r="H319" s="67" t="e">
        <f>VLOOKUP(D319,[1]Coverag!A:E,3,FALSE)</f>
        <v>#N/A</v>
      </c>
      <c r="I319" s="68" t="e">
        <f>VLOOKUP(J319,#REF!,5,FALSE)</f>
        <v>#N/A</v>
      </c>
      <c r="J319" s="69" t="e">
        <f>VLOOKUP(D319,[1]Coverag!A:H,4,FALSE)</f>
        <v>#N/A</v>
      </c>
      <c r="K319" s="77"/>
      <c r="L319" s="78"/>
      <c r="M319" s="78"/>
      <c r="N319" s="78"/>
      <c r="O319" s="78"/>
      <c r="P319" s="78"/>
      <c r="Q319" s="78"/>
      <c r="R319" s="79"/>
      <c r="S319" s="43"/>
      <c r="T319" s="80"/>
      <c r="U319" s="81"/>
      <c r="V319" s="78"/>
      <c r="W319" s="78"/>
      <c r="X319" s="78"/>
      <c r="Y319" s="78"/>
      <c r="Z319" s="78"/>
      <c r="AA319" s="78"/>
      <c r="AB319" s="78"/>
      <c r="AC319" s="78"/>
    </row>
    <row r="320" spans="1:29" s="75" customFormat="1" ht="27.95" customHeight="1" thickTop="1" thickBot="1">
      <c r="A320" s="44"/>
      <c r="B320" s="76">
        <f t="shared" si="76"/>
        <v>16</v>
      </c>
      <c r="C320" s="62" t="e">
        <f>VLOOKUP(D320,[1]Coverag!A:E,5,FALSE)</f>
        <v>#N/A</v>
      </c>
      <c r="D320" s="63"/>
      <c r="E320" s="64" t="e">
        <f>VLOOKUP(D320,[1]Coverag!A:E,2,FALSE)</f>
        <v>#N/A</v>
      </c>
      <c r="F320" s="65" t="e">
        <f>VLOOKUP(D320,#REF!,2,FALSE)</f>
        <v>#REF!</v>
      </c>
      <c r="G320" s="66" t="e">
        <f>VLOOKUP(E320,#REF!,2,FALSE)</f>
        <v>#N/A</v>
      </c>
      <c r="H320" s="67" t="e">
        <f>VLOOKUP(D320,[1]Coverag!A:E,3,FALSE)</f>
        <v>#N/A</v>
      </c>
      <c r="I320" s="68" t="e">
        <f>VLOOKUP(J320,#REF!,5,FALSE)</f>
        <v>#N/A</v>
      </c>
      <c r="J320" s="69" t="e">
        <f>VLOOKUP(D320,[1]Coverag!A:H,4,FALSE)</f>
        <v>#N/A</v>
      </c>
      <c r="K320" s="77"/>
      <c r="L320" s="78"/>
      <c r="M320" s="78"/>
      <c r="N320" s="78"/>
      <c r="O320" s="78"/>
      <c r="P320" s="78"/>
      <c r="Q320" s="78"/>
      <c r="R320" s="79"/>
      <c r="S320" s="43"/>
      <c r="T320" s="80"/>
      <c r="U320" s="81"/>
      <c r="V320" s="78"/>
      <c r="W320" s="78"/>
      <c r="X320" s="78"/>
      <c r="Y320" s="78"/>
      <c r="Z320" s="78"/>
      <c r="AA320" s="78"/>
      <c r="AB320" s="78"/>
      <c r="AC320" s="78"/>
    </row>
    <row r="321" spans="1:29" s="75" customFormat="1" ht="27.95" customHeight="1" thickTop="1" thickBot="1">
      <c r="A321" s="44"/>
      <c r="B321" s="76">
        <f t="shared" si="76"/>
        <v>16</v>
      </c>
      <c r="C321" s="62" t="e">
        <f>VLOOKUP(D321,[1]Coverag!A:E,5,FALSE)</f>
        <v>#N/A</v>
      </c>
      <c r="D321" s="99"/>
      <c r="E321" s="64" t="e">
        <f>VLOOKUP(D321,[1]Coverag!A:E,2,FALSE)</f>
        <v>#N/A</v>
      </c>
      <c r="F321" s="65" t="e">
        <f>VLOOKUP(D321,#REF!,2,FALSE)</f>
        <v>#REF!</v>
      </c>
      <c r="G321" s="66" t="e">
        <f>VLOOKUP(E321,#REF!,2,FALSE)</f>
        <v>#N/A</v>
      </c>
      <c r="H321" s="67" t="e">
        <f>VLOOKUP(D321,[1]Coverag!A:E,3,FALSE)</f>
        <v>#N/A</v>
      </c>
      <c r="I321" s="68" t="e">
        <f>VLOOKUP(J321,#REF!,5,FALSE)</f>
        <v>#N/A</v>
      </c>
      <c r="J321" s="69" t="e">
        <f>VLOOKUP(D321,[1]Coverag!A:H,4,FALSE)</f>
        <v>#N/A</v>
      </c>
      <c r="K321" s="77"/>
      <c r="L321" s="78"/>
      <c r="M321" s="78"/>
      <c r="N321" s="78"/>
      <c r="O321" s="78"/>
      <c r="P321" s="78"/>
      <c r="Q321" s="78"/>
      <c r="R321" s="79"/>
      <c r="S321" s="43"/>
      <c r="T321" s="80"/>
      <c r="U321" s="81"/>
      <c r="V321" s="78"/>
      <c r="W321" s="78"/>
      <c r="X321" s="78"/>
      <c r="Y321" s="78"/>
      <c r="Z321" s="78"/>
      <c r="AA321" s="78"/>
      <c r="AB321" s="78"/>
      <c r="AC321" s="78"/>
    </row>
    <row r="322" spans="1:29" s="75" customFormat="1" ht="27.95" customHeight="1" thickTop="1" thickBot="1">
      <c r="A322" s="44"/>
      <c r="B322" s="76">
        <f t="shared" si="76"/>
        <v>16</v>
      </c>
      <c r="C322" s="62" t="e">
        <f>VLOOKUP(D322,[1]Coverag!A:E,5,FALSE)</f>
        <v>#N/A</v>
      </c>
      <c r="D322" s="99"/>
      <c r="E322" s="64" t="e">
        <f>VLOOKUP(D322,[1]Coverag!A:E,2,FALSE)</f>
        <v>#N/A</v>
      </c>
      <c r="F322" s="65" t="e">
        <f>VLOOKUP(D322,#REF!,2,FALSE)</f>
        <v>#REF!</v>
      </c>
      <c r="G322" s="66" t="e">
        <f>VLOOKUP(E322,#REF!,2,FALSE)</f>
        <v>#N/A</v>
      </c>
      <c r="H322" s="67" t="e">
        <f>VLOOKUP(D322,[1]Coverag!A:E,3,FALSE)</f>
        <v>#N/A</v>
      </c>
      <c r="I322" s="68" t="e">
        <f>VLOOKUP(J322,#REF!,5,FALSE)</f>
        <v>#N/A</v>
      </c>
      <c r="J322" s="69" t="e">
        <f>VLOOKUP(D322,[1]Coverag!A:H,4,FALSE)</f>
        <v>#N/A</v>
      </c>
      <c r="K322" s="77"/>
      <c r="L322" s="78"/>
      <c r="M322" s="78"/>
      <c r="N322" s="78"/>
      <c r="O322" s="78"/>
      <c r="P322" s="78"/>
      <c r="Q322" s="78"/>
      <c r="R322" s="79"/>
      <c r="S322" s="43"/>
      <c r="T322" s="80"/>
      <c r="U322" s="81"/>
      <c r="V322" s="78"/>
      <c r="W322" s="78"/>
      <c r="X322" s="78"/>
      <c r="Y322" s="78"/>
      <c r="Z322" s="78"/>
      <c r="AA322" s="78"/>
      <c r="AB322" s="78"/>
      <c r="AC322" s="78"/>
    </row>
    <row r="323" spans="1:29" s="75" customFormat="1" ht="27.95" customHeight="1" thickTop="1" thickBot="1">
      <c r="A323" s="44"/>
      <c r="B323" s="76">
        <f t="shared" si="76"/>
        <v>16</v>
      </c>
      <c r="C323" s="62" t="e">
        <f>VLOOKUP(D323,[1]Coverag!A:E,5,FALSE)</f>
        <v>#N/A</v>
      </c>
      <c r="D323" s="63"/>
      <c r="E323" s="64" t="e">
        <f>VLOOKUP(D323,[1]Coverag!A:E,2,FALSE)</f>
        <v>#N/A</v>
      </c>
      <c r="F323" s="65" t="e">
        <f>VLOOKUP(D323,#REF!,2,FALSE)</f>
        <v>#REF!</v>
      </c>
      <c r="G323" s="66" t="e">
        <f>VLOOKUP(E323,#REF!,2,FALSE)</f>
        <v>#N/A</v>
      </c>
      <c r="H323" s="67" t="e">
        <f>VLOOKUP(D323,[1]Coverag!A:E,3,FALSE)</f>
        <v>#N/A</v>
      </c>
      <c r="I323" s="68" t="e">
        <f>VLOOKUP(J323,#REF!,5,FALSE)</f>
        <v>#N/A</v>
      </c>
      <c r="J323" s="69" t="e">
        <f>VLOOKUP(D323,[1]Coverag!A:H,4,FALSE)</f>
        <v>#N/A</v>
      </c>
      <c r="K323" s="77"/>
      <c r="L323" s="78"/>
      <c r="M323" s="78"/>
      <c r="N323" s="78"/>
      <c r="O323" s="78"/>
      <c r="P323" s="78"/>
      <c r="Q323" s="78"/>
      <c r="R323" s="79"/>
      <c r="S323" s="43"/>
      <c r="T323" s="80"/>
      <c r="U323" s="81"/>
      <c r="V323" s="78"/>
      <c r="W323" s="78"/>
      <c r="X323" s="78"/>
      <c r="Y323" s="78"/>
      <c r="Z323" s="78"/>
      <c r="AA323" s="78"/>
      <c r="AB323" s="78"/>
      <c r="AC323" s="78"/>
    </row>
    <row r="324" spans="1:29" s="75" customFormat="1" ht="27.95" customHeight="1" thickTop="1" thickBot="1">
      <c r="A324" s="44"/>
      <c r="B324" s="76">
        <f t="shared" si="76"/>
        <v>16</v>
      </c>
      <c r="C324" s="62" t="e">
        <f>VLOOKUP(D324,[1]Coverag!A:E,5,FALSE)</f>
        <v>#N/A</v>
      </c>
      <c r="D324" s="100"/>
      <c r="E324" s="64" t="e">
        <f>VLOOKUP(D324,[1]Coverag!A:E,2,FALSE)</f>
        <v>#N/A</v>
      </c>
      <c r="F324" s="65" t="e">
        <f>VLOOKUP(D324,#REF!,2,FALSE)</f>
        <v>#REF!</v>
      </c>
      <c r="G324" s="66" t="e">
        <f>VLOOKUP(E324,#REF!,2,FALSE)</f>
        <v>#N/A</v>
      </c>
      <c r="H324" s="67" t="e">
        <f>VLOOKUP(D324,[1]Coverag!A:E,3,FALSE)</f>
        <v>#N/A</v>
      </c>
      <c r="I324" s="68" t="e">
        <f>VLOOKUP(J324,#REF!,5,FALSE)</f>
        <v>#N/A</v>
      </c>
      <c r="J324" s="69" t="e">
        <f>VLOOKUP(D324,[1]Coverag!A:H,4,FALSE)</f>
        <v>#N/A</v>
      </c>
      <c r="K324" s="77"/>
      <c r="L324" s="78"/>
      <c r="M324" s="78"/>
      <c r="N324" s="78"/>
      <c r="O324" s="78"/>
      <c r="P324" s="78"/>
      <c r="Q324" s="78"/>
      <c r="R324" s="79"/>
      <c r="S324" s="43"/>
      <c r="T324" s="80"/>
      <c r="U324" s="81"/>
      <c r="V324" s="78"/>
      <c r="W324" s="78"/>
      <c r="X324" s="78"/>
      <c r="Y324" s="78"/>
      <c r="Z324" s="78"/>
      <c r="AA324" s="78"/>
      <c r="AB324" s="78"/>
      <c r="AC324" s="78"/>
    </row>
    <row r="325" spans="1:29" s="75" customFormat="1" ht="27.95" customHeight="1" thickTop="1" thickBot="1">
      <c r="A325" s="44"/>
      <c r="B325" s="76">
        <f t="shared" si="76"/>
        <v>16</v>
      </c>
      <c r="C325" s="62" t="e">
        <f>VLOOKUP(D325,[1]Coverag!A:E,5,FALSE)</f>
        <v>#N/A</v>
      </c>
      <c r="D325" s="81"/>
      <c r="E325" s="64" t="e">
        <f>VLOOKUP(D325,[1]Coverag!A:E,2,FALSE)</f>
        <v>#N/A</v>
      </c>
      <c r="F325" s="65" t="e">
        <f>VLOOKUP(D325,#REF!,2,FALSE)</f>
        <v>#REF!</v>
      </c>
      <c r="G325" s="66" t="e">
        <f>VLOOKUP(E325,#REF!,2,FALSE)</f>
        <v>#N/A</v>
      </c>
      <c r="H325" s="67" t="e">
        <f>VLOOKUP(D325,[1]Coverag!A:E,3,FALSE)</f>
        <v>#N/A</v>
      </c>
      <c r="I325" s="68" t="e">
        <f>VLOOKUP(J325,#REF!,5,FALSE)</f>
        <v>#N/A</v>
      </c>
      <c r="J325" s="69" t="e">
        <f>VLOOKUP(D325,[1]Coverag!A:H,4,FALSE)</f>
        <v>#N/A</v>
      </c>
      <c r="K325" s="77"/>
      <c r="L325" s="78"/>
      <c r="M325" s="78"/>
      <c r="N325" s="78"/>
      <c r="O325" s="78"/>
      <c r="P325" s="78"/>
      <c r="Q325" s="78"/>
      <c r="R325" s="79"/>
      <c r="S325" s="43"/>
      <c r="T325" s="80"/>
      <c r="U325" s="81"/>
      <c r="V325" s="78"/>
      <c r="W325" s="78"/>
      <c r="X325" s="78"/>
      <c r="Y325" s="78"/>
      <c r="Z325" s="78"/>
      <c r="AA325" s="78"/>
      <c r="AB325" s="78"/>
      <c r="AC325" s="78"/>
    </row>
    <row r="326" spans="1:29" s="75" customFormat="1" ht="27.95" customHeight="1" thickTop="1" thickBot="1">
      <c r="A326" s="44"/>
      <c r="B326" s="76">
        <f t="shared" si="76"/>
        <v>16</v>
      </c>
      <c r="C326" s="62" t="e">
        <f>VLOOKUP(D326,[1]Coverag!A:E,5,FALSE)</f>
        <v>#N/A</v>
      </c>
      <c r="D326" s="81"/>
      <c r="E326" s="64" t="e">
        <f>VLOOKUP(D326,[1]Coverag!A:E,2,FALSE)</f>
        <v>#N/A</v>
      </c>
      <c r="F326" s="65" t="e">
        <f>VLOOKUP(D326,#REF!,2,FALSE)</f>
        <v>#REF!</v>
      </c>
      <c r="G326" s="66" t="e">
        <f>VLOOKUP(E326,#REF!,2,FALSE)</f>
        <v>#N/A</v>
      </c>
      <c r="H326" s="67" t="e">
        <f>VLOOKUP(D326,[1]Coverag!A:E,3,FALSE)</f>
        <v>#N/A</v>
      </c>
      <c r="I326" s="68" t="e">
        <f>VLOOKUP(J326,#REF!,5,FALSE)</f>
        <v>#N/A</v>
      </c>
      <c r="J326" s="69" t="e">
        <f>VLOOKUP(D326,[1]Coverag!A:H,4,FALSE)</f>
        <v>#N/A</v>
      </c>
      <c r="K326" s="77"/>
      <c r="L326" s="78"/>
      <c r="M326" s="78"/>
      <c r="N326" s="78"/>
      <c r="O326" s="78"/>
      <c r="P326" s="78"/>
      <c r="Q326" s="78"/>
      <c r="R326" s="79"/>
      <c r="S326" s="43"/>
      <c r="T326" s="80"/>
      <c r="U326" s="81"/>
      <c r="V326" s="78"/>
      <c r="W326" s="78"/>
      <c r="X326" s="78"/>
      <c r="Y326" s="78"/>
      <c r="Z326" s="78"/>
      <c r="AA326" s="78"/>
      <c r="AB326" s="78"/>
      <c r="AC326" s="78"/>
    </row>
    <row r="327" spans="1:29" s="75" customFormat="1" ht="27.95" customHeight="1" thickTop="1" thickBot="1">
      <c r="A327" s="44"/>
      <c r="B327" s="76">
        <f t="shared" si="76"/>
        <v>16</v>
      </c>
      <c r="C327" s="62" t="e">
        <f>VLOOKUP(D327,[1]Coverag!A:E,5,FALSE)</f>
        <v>#N/A</v>
      </c>
      <c r="D327" s="81"/>
      <c r="E327" s="64" t="e">
        <f>VLOOKUP(D327,[1]Coverag!A:E,2,FALSE)</f>
        <v>#N/A</v>
      </c>
      <c r="F327" s="65" t="e">
        <f>VLOOKUP(D327,#REF!,2,FALSE)</f>
        <v>#REF!</v>
      </c>
      <c r="G327" s="66" t="e">
        <f>VLOOKUP(E327,#REF!,2,FALSE)</f>
        <v>#N/A</v>
      </c>
      <c r="H327" s="67" t="e">
        <f>VLOOKUP(D327,[1]Coverag!A:E,3,FALSE)</f>
        <v>#N/A</v>
      </c>
      <c r="I327" s="68" t="e">
        <f>VLOOKUP(J327,#REF!,5,FALSE)</f>
        <v>#N/A</v>
      </c>
      <c r="J327" s="69" t="e">
        <f>VLOOKUP(D327,[1]Coverag!A:H,4,FALSE)</f>
        <v>#N/A</v>
      </c>
      <c r="K327" s="77"/>
      <c r="L327" s="78"/>
      <c r="M327" s="78"/>
      <c r="N327" s="78"/>
      <c r="O327" s="78"/>
      <c r="P327" s="78"/>
      <c r="Q327" s="78"/>
      <c r="R327" s="79"/>
      <c r="S327" s="43"/>
      <c r="T327" s="80"/>
      <c r="U327" s="81"/>
      <c r="V327" s="78"/>
      <c r="W327" s="78"/>
      <c r="X327" s="78"/>
      <c r="Y327" s="78"/>
      <c r="Z327" s="78"/>
      <c r="AA327" s="78"/>
      <c r="AB327" s="78"/>
      <c r="AC327" s="78"/>
    </row>
    <row r="328" spans="1:29" s="75" customFormat="1" ht="27.95" customHeight="1" thickTop="1" thickBot="1">
      <c r="A328" s="44"/>
      <c r="B328" s="76">
        <f t="shared" si="76"/>
        <v>16</v>
      </c>
      <c r="C328" s="62" t="e">
        <f>VLOOKUP(D328,[1]Coverag!A:E,5,FALSE)</f>
        <v>#N/A</v>
      </c>
      <c r="D328" s="81"/>
      <c r="E328" s="64" t="e">
        <f>VLOOKUP(D328,[1]Coverag!A:E,2,FALSE)</f>
        <v>#N/A</v>
      </c>
      <c r="F328" s="65" t="e">
        <f>VLOOKUP(D328,#REF!,2,FALSE)</f>
        <v>#REF!</v>
      </c>
      <c r="G328" s="66" t="e">
        <f>VLOOKUP(E328,#REF!,2,FALSE)</f>
        <v>#N/A</v>
      </c>
      <c r="H328" s="67" t="e">
        <f>VLOOKUP(D328,[1]Coverag!A:E,3,FALSE)</f>
        <v>#N/A</v>
      </c>
      <c r="I328" s="68" t="e">
        <f>VLOOKUP(J328,#REF!,5,FALSE)</f>
        <v>#N/A</v>
      </c>
      <c r="J328" s="69" t="e">
        <f>VLOOKUP(D328,[1]Coverag!A:H,4,FALSE)</f>
        <v>#N/A</v>
      </c>
      <c r="K328" s="77"/>
      <c r="L328" s="78"/>
      <c r="M328" s="78"/>
      <c r="N328" s="78"/>
      <c r="O328" s="78"/>
      <c r="P328" s="78"/>
      <c r="Q328" s="78"/>
      <c r="R328" s="79"/>
      <c r="S328" s="43"/>
      <c r="T328" s="80"/>
      <c r="U328" s="81"/>
      <c r="V328" s="78"/>
      <c r="W328" s="78"/>
      <c r="X328" s="78"/>
      <c r="Y328" s="78"/>
      <c r="Z328" s="78"/>
      <c r="AA328" s="78"/>
      <c r="AB328" s="78"/>
      <c r="AC328" s="78"/>
    </row>
    <row r="329" spans="1:29" s="75" customFormat="1" ht="27.95" customHeight="1" thickTop="1" thickBot="1">
      <c r="A329" s="44"/>
      <c r="B329" s="76">
        <f t="shared" si="76"/>
        <v>16</v>
      </c>
      <c r="C329" s="62" t="e">
        <f>VLOOKUP(D329,[1]Coverag!A:E,5,FALSE)</f>
        <v>#N/A</v>
      </c>
      <c r="D329" s="81"/>
      <c r="E329" s="64" t="e">
        <f>VLOOKUP(D329,[1]Coverag!A:E,2,FALSE)</f>
        <v>#N/A</v>
      </c>
      <c r="F329" s="65" t="e">
        <f>VLOOKUP(D329,#REF!,2,FALSE)</f>
        <v>#REF!</v>
      </c>
      <c r="G329" s="66" t="e">
        <f>VLOOKUP(E329,#REF!,2,FALSE)</f>
        <v>#N/A</v>
      </c>
      <c r="H329" s="67" t="e">
        <f>VLOOKUP(D329,[1]Coverag!A:E,3,FALSE)</f>
        <v>#N/A</v>
      </c>
      <c r="I329" s="68" t="e">
        <f>VLOOKUP(J329,#REF!,5,FALSE)</f>
        <v>#N/A</v>
      </c>
      <c r="J329" s="69" t="e">
        <f>VLOOKUP(D329,[1]Coverag!A:H,4,FALSE)</f>
        <v>#N/A</v>
      </c>
      <c r="K329" s="77"/>
      <c r="L329" s="78"/>
      <c r="M329" s="78"/>
      <c r="N329" s="78"/>
      <c r="O329" s="78"/>
      <c r="P329" s="78"/>
      <c r="Q329" s="78"/>
      <c r="R329" s="79"/>
      <c r="S329" s="43"/>
      <c r="T329" s="80"/>
      <c r="U329" s="81"/>
      <c r="V329" s="78"/>
      <c r="W329" s="78"/>
      <c r="X329" s="78"/>
      <c r="Y329" s="78"/>
      <c r="Z329" s="78"/>
      <c r="AA329" s="78"/>
      <c r="AB329" s="78"/>
      <c r="AC329" s="78"/>
    </row>
    <row r="330" spans="1:29" s="75" customFormat="1" ht="27.95" customHeight="1" thickTop="1" thickBot="1">
      <c r="A330" s="44"/>
      <c r="B330" s="76">
        <f t="shared" si="76"/>
        <v>16</v>
      </c>
      <c r="C330" s="62" t="e">
        <f>VLOOKUP(D330,[1]Coverag!A:E,5,FALSE)</f>
        <v>#N/A</v>
      </c>
      <c r="D330" s="81"/>
      <c r="E330" s="64" t="e">
        <f>VLOOKUP(D330,[1]Coverag!A:E,2,FALSE)</f>
        <v>#N/A</v>
      </c>
      <c r="F330" s="65" t="e">
        <f>VLOOKUP(D330,#REF!,2,FALSE)</f>
        <v>#REF!</v>
      </c>
      <c r="G330" s="66" t="e">
        <f>VLOOKUP(E330,#REF!,2,FALSE)</f>
        <v>#N/A</v>
      </c>
      <c r="H330" s="67" t="e">
        <f>VLOOKUP(D330,[1]Coverag!A:E,3,FALSE)</f>
        <v>#N/A</v>
      </c>
      <c r="I330" s="68" t="e">
        <f>VLOOKUP(J330,#REF!,5,FALSE)</f>
        <v>#N/A</v>
      </c>
      <c r="J330" s="69" t="e">
        <f>VLOOKUP(D330,[1]Coverag!A:H,4,FALSE)</f>
        <v>#N/A</v>
      </c>
      <c r="K330" s="77"/>
      <c r="L330" s="78"/>
      <c r="M330" s="78"/>
      <c r="N330" s="78"/>
      <c r="O330" s="78"/>
      <c r="P330" s="78"/>
      <c r="Q330" s="78"/>
      <c r="R330" s="79"/>
      <c r="S330" s="43"/>
      <c r="T330" s="80"/>
      <c r="U330" s="81"/>
      <c r="V330" s="78"/>
      <c r="W330" s="78"/>
      <c r="X330" s="78"/>
      <c r="Y330" s="78"/>
      <c r="Z330" s="78"/>
      <c r="AA330" s="78"/>
      <c r="AB330" s="78"/>
      <c r="AC330" s="78"/>
    </row>
    <row r="331" spans="1:29" s="75" customFormat="1" ht="27.95" customHeight="1" thickTop="1" thickBot="1">
      <c r="A331" s="44"/>
      <c r="B331" s="76">
        <f t="shared" si="76"/>
        <v>16</v>
      </c>
      <c r="C331" s="62" t="e">
        <f>VLOOKUP(D331,[1]Coverag!A:E,5,FALSE)</f>
        <v>#N/A</v>
      </c>
      <c r="D331" s="81"/>
      <c r="E331" s="64" t="e">
        <f>VLOOKUP(D331,[1]Coverag!A:E,2,FALSE)</f>
        <v>#N/A</v>
      </c>
      <c r="F331" s="65" t="e">
        <f>VLOOKUP(D331,#REF!,2,FALSE)</f>
        <v>#REF!</v>
      </c>
      <c r="G331" s="66" t="e">
        <f>VLOOKUP(E331,#REF!,2,FALSE)</f>
        <v>#N/A</v>
      </c>
      <c r="H331" s="67" t="e">
        <f>VLOOKUP(D331,[1]Coverag!A:E,3,FALSE)</f>
        <v>#N/A</v>
      </c>
      <c r="I331" s="68" t="e">
        <f>VLOOKUP(J331,#REF!,5,FALSE)</f>
        <v>#N/A</v>
      </c>
      <c r="J331" s="69" t="e">
        <f>VLOOKUP(D331,[1]Coverag!A:H,4,FALSE)</f>
        <v>#N/A</v>
      </c>
      <c r="K331" s="77"/>
      <c r="L331" s="78"/>
      <c r="M331" s="78"/>
      <c r="N331" s="78"/>
      <c r="O331" s="78"/>
      <c r="P331" s="78"/>
      <c r="Q331" s="78"/>
      <c r="R331" s="79"/>
      <c r="S331" s="43"/>
      <c r="T331" s="80"/>
      <c r="U331" s="81"/>
      <c r="V331" s="78"/>
      <c r="W331" s="78"/>
      <c r="X331" s="78"/>
      <c r="Y331" s="78"/>
      <c r="Z331" s="78"/>
      <c r="AA331" s="78"/>
      <c r="AB331" s="78"/>
      <c r="AC331" s="78"/>
    </row>
    <row r="332" spans="1:29" s="75" customFormat="1" ht="27.95" customHeight="1" thickTop="1" thickBot="1">
      <c r="A332" s="44"/>
      <c r="B332" s="76">
        <f t="shared" si="76"/>
        <v>16</v>
      </c>
      <c r="C332" s="62" t="e">
        <f>VLOOKUP(D332,[1]Coverag!A:E,5,FALSE)</f>
        <v>#N/A</v>
      </c>
      <c r="D332" s="81"/>
      <c r="E332" s="64" t="e">
        <f>VLOOKUP(D332,[1]Coverag!A:E,2,FALSE)</f>
        <v>#N/A</v>
      </c>
      <c r="F332" s="65" t="e">
        <f>VLOOKUP(D332,#REF!,2,FALSE)</f>
        <v>#REF!</v>
      </c>
      <c r="G332" s="66" t="e">
        <f>VLOOKUP(E332,#REF!,2,FALSE)</f>
        <v>#N/A</v>
      </c>
      <c r="H332" s="67" t="e">
        <f>VLOOKUP(D332,[1]Coverag!A:E,3,FALSE)</f>
        <v>#N/A</v>
      </c>
      <c r="I332" s="68" t="e">
        <f>VLOOKUP(J332,#REF!,5,FALSE)</f>
        <v>#N/A</v>
      </c>
      <c r="J332" s="69" t="e">
        <f>VLOOKUP(D332,[1]Coverag!A:H,4,FALSE)</f>
        <v>#N/A</v>
      </c>
      <c r="K332" s="77"/>
      <c r="L332" s="78"/>
      <c r="M332" s="78"/>
      <c r="N332" s="78"/>
      <c r="O332" s="78"/>
      <c r="P332" s="78"/>
      <c r="Q332" s="78"/>
      <c r="R332" s="79"/>
      <c r="S332" s="43"/>
      <c r="T332" s="80"/>
      <c r="U332" s="81"/>
      <c r="V332" s="78"/>
      <c r="W332" s="78"/>
      <c r="X332" s="78"/>
      <c r="Y332" s="78"/>
      <c r="Z332" s="78"/>
      <c r="AA332" s="78"/>
      <c r="AB332" s="78"/>
      <c r="AC332" s="78"/>
    </row>
    <row r="333" spans="1:29" s="96" customFormat="1" ht="27.95" customHeight="1" thickTop="1" thickBot="1">
      <c r="A333" s="44"/>
      <c r="B333" s="84"/>
      <c r="C333" s="84"/>
      <c r="D333" s="85" t="s">
        <v>24</v>
      </c>
      <c r="E333" s="86"/>
      <c r="F333" s="86"/>
      <c r="G333" s="87"/>
      <c r="H333" s="88"/>
      <c r="I333" s="89"/>
      <c r="J333" s="90"/>
      <c r="K333" s="91">
        <f t="shared" ref="K333:R333" si="77">SUM(K318:K332)</f>
        <v>0</v>
      </c>
      <c r="L333" s="92">
        <f t="shared" si="77"/>
        <v>0</v>
      </c>
      <c r="M333" s="92">
        <f t="shared" si="77"/>
        <v>0</v>
      </c>
      <c r="N333" s="92">
        <f t="shared" si="77"/>
        <v>0</v>
      </c>
      <c r="O333" s="92">
        <f t="shared" si="77"/>
        <v>0</v>
      </c>
      <c r="P333" s="92">
        <f t="shared" si="77"/>
        <v>0</v>
      </c>
      <c r="Q333" s="92">
        <f t="shared" si="77"/>
        <v>0</v>
      </c>
      <c r="R333" s="93">
        <f t="shared" si="77"/>
        <v>0</v>
      </c>
      <c r="S333" s="94"/>
      <c r="T333" s="88"/>
      <c r="U333" s="95"/>
      <c r="V333" s="91">
        <f>SUM(V318:V332)</f>
        <v>0</v>
      </c>
      <c r="W333" s="91">
        <f>SUM(W318:W332)</f>
        <v>0</v>
      </c>
      <c r="X333" s="91">
        <f>SUM(X318:X332)</f>
        <v>0</v>
      </c>
      <c r="Y333" s="91">
        <f>SUM(Y318:Y332)</f>
        <v>0</v>
      </c>
      <c r="Z333" s="91">
        <f t="shared" ref="Z333:AC333" si="78">SUM(Z318:Z332)</f>
        <v>0</v>
      </c>
      <c r="AA333" s="91">
        <f t="shared" si="78"/>
        <v>0</v>
      </c>
      <c r="AB333" s="91">
        <f t="shared" si="78"/>
        <v>0</v>
      </c>
      <c r="AC333" s="91">
        <f t="shared" si="78"/>
        <v>0</v>
      </c>
    </row>
    <row r="334" spans="1:29" ht="27.95" customHeight="1" thickTop="1">
      <c r="B334" s="97"/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Q334" s="98"/>
      <c r="R334" s="98"/>
      <c r="S334" s="42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</row>
    <row r="335" spans="1:29" ht="31.5" customHeight="1" thickBot="1">
      <c r="B335" s="37"/>
      <c r="C335" s="37" t="s">
        <v>7</v>
      </c>
      <c r="D335" s="38"/>
      <c r="E335" s="39"/>
      <c r="F335" s="39"/>
      <c r="G335" s="39"/>
      <c r="H335" s="40" t="s">
        <v>8</v>
      </c>
      <c r="I335" s="40"/>
      <c r="J335" s="40"/>
      <c r="K335" s="39"/>
      <c r="L335" s="39"/>
      <c r="M335" s="41"/>
      <c r="N335" s="41"/>
      <c r="O335" s="42"/>
      <c r="P335" s="42"/>
      <c r="Q335" s="42"/>
      <c r="R335" s="42"/>
      <c r="S335" s="42"/>
      <c r="T335" s="38"/>
      <c r="U335" s="38"/>
      <c r="V335" s="38"/>
      <c r="W335" s="38"/>
      <c r="X335" s="38"/>
      <c r="Y335" s="38"/>
      <c r="Z335" s="38"/>
      <c r="AA335" s="38"/>
      <c r="AB335" s="43"/>
      <c r="AC335" s="43"/>
    </row>
    <row r="336" spans="1:29" s="60" customFormat="1" ht="27.95" customHeight="1" thickTop="1" thickBot="1">
      <c r="A336" s="44">
        <v>17</v>
      </c>
      <c r="B336" s="45">
        <v>17</v>
      </c>
      <c r="C336" s="46" t="s">
        <v>9</v>
      </c>
      <c r="D336" s="47" t="s">
        <v>10</v>
      </c>
      <c r="E336" s="48" t="s">
        <v>11</v>
      </c>
      <c r="F336" s="49"/>
      <c r="G336" s="50"/>
      <c r="H336" s="51" t="s">
        <v>12</v>
      </c>
      <c r="I336" s="52"/>
      <c r="J336" s="53" t="s">
        <v>13</v>
      </c>
      <c r="K336" s="54" t="str">
        <f t="shared" ref="K336:R336" si="79">K32</f>
        <v>TRENDO</v>
      </c>
      <c r="L336" s="54" t="str">
        <f t="shared" si="79"/>
        <v>PREG50</v>
      </c>
      <c r="M336" s="54" t="str">
        <f t="shared" si="79"/>
        <v>PREG100</v>
      </c>
      <c r="N336" s="54" t="str">
        <f t="shared" si="79"/>
        <v>PROS</v>
      </c>
      <c r="O336" s="54" t="str">
        <f t="shared" si="79"/>
        <v>AVO</v>
      </c>
      <c r="P336" s="54" t="str">
        <f t="shared" si="79"/>
        <v>ASPA</v>
      </c>
      <c r="Q336" s="54" t="str">
        <f t="shared" si="79"/>
        <v>VAIL</v>
      </c>
      <c r="R336" s="54" t="str">
        <f t="shared" si="79"/>
        <v>STAZO</v>
      </c>
      <c r="S336" s="57"/>
      <c r="T336" s="58" t="str">
        <f t="shared" ref="T336:AC336" si="80">T32</f>
        <v>Hospital</v>
      </c>
      <c r="U336" s="58" t="str">
        <f t="shared" si="80"/>
        <v xml:space="preserve">clinic </v>
      </c>
      <c r="V336" s="58" t="str">
        <f t="shared" si="80"/>
        <v>TRENDO</v>
      </c>
      <c r="W336" s="58" t="str">
        <f t="shared" si="80"/>
        <v>PREG50</v>
      </c>
      <c r="X336" s="58" t="str">
        <f t="shared" si="80"/>
        <v>PREG100</v>
      </c>
      <c r="Y336" s="58" t="str">
        <f t="shared" si="80"/>
        <v>PROS</v>
      </c>
      <c r="Z336" s="58" t="str">
        <f t="shared" si="80"/>
        <v>AVO</v>
      </c>
      <c r="AA336" s="58" t="str">
        <f t="shared" si="80"/>
        <v>ASPA</v>
      </c>
      <c r="AB336" s="58" t="str">
        <f t="shared" si="80"/>
        <v>VAIL</v>
      </c>
      <c r="AC336" s="58" t="str">
        <f t="shared" si="80"/>
        <v>STAZO</v>
      </c>
    </row>
    <row r="337" spans="1:29" s="75" customFormat="1" ht="27.95" customHeight="1" thickTop="1" thickBot="1">
      <c r="A337" s="44"/>
      <c r="B337" s="61">
        <f t="shared" ref="B337:B351" si="81">+B336</f>
        <v>17</v>
      </c>
      <c r="C337" s="62" t="e">
        <f>VLOOKUP(D337,[1]Coverag!A:E,5,FALSE)</f>
        <v>#N/A</v>
      </c>
      <c r="D337" s="63"/>
      <c r="E337" s="64" t="e">
        <f>VLOOKUP(D337,[1]Coverag!A:E,2,FALSE)</f>
        <v>#N/A</v>
      </c>
      <c r="F337" s="65" t="e">
        <f>VLOOKUP(D337,#REF!,2,FALSE)</f>
        <v>#REF!</v>
      </c>
      <c r="G337" s="66" t="e">
        <f>VLOOKUP(E337,#REF!,2,FALSE)</f>
        <v>#N/A</v>
      </c>
      <c r="H337" s="67" t="e">
        <f>VLOOKUP(D337,[1]Coverag!A:E,3,FALSE)</f>
        <v>#N/A</v>
      </c>
      <c r="I337" s="68" t="e">
        <f>VLOOKUP(J337,#REF!,5,FALSE)</f>
        <v>#N/A</v>
      </c>
      <c r="J337" s="69" t="e">
        <f>VLOOKUP(D337,[1]Coverag!A:H,4,FALSE)</f>
        <v>#N/A</v>
      </c>
      <c r="K337" s="70"/>
      <c r="L337" s="71"/>
      <c r="M337" s="71"/>
      <c r="N337" s="71"/>
      <c r="O337" s="71"/>
      <c r="P337" s="71"/>
      <c r="Q337" s="71"/>
      <c r="R337" s="72"/>
      <c r="S337" s="43"/>
      <c r="T337" s="73"/>
      <c r="U337" s="74"/>
      <c r="V337" s="71"/>
      <c r="W337" s="71"/>
      <c r="X337" s="71"/>
      <c r="Y337" s="71"/>
      <c r="Z337" s="71"/>
      <c r="AA337" s="71"/>
      <c r="AB337" s="71"/>
      <c r="AC337" s="71"/>
    </row>
    <row r="338" spans="1:29" s="75" customFormat="1" ht="27.95" customHeight="1" thickTop="1" thickBot="1">
      <c r="A338" s="44"/>
      <c r="B338" s="76">
        <f t="shared" si="81"/>
        <v>17</v>
      </c>
      <c r="C338" s="62" t="e">
        <f>VLOOKUP(D338,[1]Coverag!A:E,5,FALSE)</f>
        <v>#N/A</v>
      </c>
      <c r="D338" s="63"/>
      <c r="E338" s="64" t="e">
        <f>VLOOKUP(D338,[1]Coverag!A:E,2,FALSE)</f>
        <v>#N/A</v>
      </c>
      <c r="F338" s="65" t="e">
        <f>VLOOKUP(D338,#REF!,2,FALSE)</f>
        <v>#REF!</v>
      </c>
      <c r="G338" s="66" t="e">
        <f>VLOOKUP(E338,#REF!,2,FALSE)</f>
        <v>#N/A</v>
      </c>
      <c r="H338" s="67" t="e">
        <f>VLOOKUP(D338,[1]Coverag!A:E,3,FALSE)</f>
        <v>#N/A</v>
      </c>
      <c r="I338" s="68" t="e">
        <f>VLOOKUP(J338,#REF!,5,FALSE)</f>
        <v>#N/A</v>
      </c>
      <c r="J338" s="69" t="e">
        <f>VLOOKUP(D338,[1]Coverag!A:H,4,FALSE)</f>
        <v>#N/A</v>
      </c>
      <c r="K338" s="77"/>
      <c r="L338" s="78"/>
      <c r="M338" s="78"/>
      <c r="N338" s="78"/>
      <c r="O338" s="78"/>
      <c r="P338" s="78"/>
      <c r="Q338" s="78"/>
      <c r="R338" s="79"/>
      <c r="S338" s="43"/>
      <c r="T338" s="80"/>
      <c r="U338" s="81"/>
      <c r="V338" s="78"/>
      <c r="W338" s="78"/>
      <c r="X338" s="78"/>
      <c r="Y338" s="78"/>
      <c r="Z338" s="78"/>
      <c r="AA338" s="78"/>
      <c r="AB338" s="78"/>
      <c r="AC338" s="78"/>
    </row>
    <row r="339" spans="1:29" s="75" customFormat="1" ht="27.95" customHeight="1" thickTop="1" thickBot="1">
      <c r="A339" s="44"/>
      <c r="B339" s="76">
        <f t="shared" si="81"/>
        <v>17</v>
      </c>
      <c r="C339" s="62" t="e">
        <f>VLOOKUP(D339,[1]Coverag!A:E,5,FALSE)</f>
        <v>#N/A</v>
      </c>
      <c r="D339" s="63"/>
      <c r="E339" s="64" t="e">
        <f>VLOOKUP(D339,[1]Coverag!A:E,2,FALSE)</f>
        <v>#N/A</v>
      </c>
      <c r="F339" s="65" t="e">
        <f>VLOOKUP(D339,#REF!,2,FALSE)</f>
        <v>#REF!</v>
      </c>
      <c r="G339" s="66" t="e">
        <f>VLOOKUP(E339,#REF!,2,FALSE)</f>
        <v>#N/A</v>
      </c>
      <c r="H339" s="67" t="e">
        <f>VLOOKUP(D339,[1]Coverag!A:E,3,FALSE)</f>
        <v>#N/A</v>
      </c>
      <c r="I339" s="68" t="e">
        <f>VLOOKUP(J339,#REF!,5,FALSE)</f>
        <v>#N/A</v>
      </c>
      <c r="J339" s="69" t="e">
        <f>VLOOKUP(D339,[1]Coverag!A:H,4,FALSE)</f>
        <v>#N/A</v>
      </c>
      <c r="K339" s="77"/>
      <c r="L339" s="78"/>
      <c r="M339" s="78"/>
      <c r="N339" s="78"/>
      <c r="O339" s="78"/>
      <c r="P339" s="78"/>
      <c r="Q339" s="78"/>
      <c r="R339" s="79"/>
      <c r="S339" s="43"/>
      <c r="T339" s="80"/>
      <c r="U339" s="81"/>
      <c r="V339" s="78"/>
      <c r="W339" s="78"/>
      <c r="X339" s="78"/>
      <c r="Y339" s="78"/>
      <c r="Z339" s="78"/>
      <c r="AA339" s="78"/>
      <c r="AB339" s="78"/>
      <c r="AC339" s="78"/>
    </row>
    <row r="340" spans="1:29" s="75" customFormat="1" ht="27.95" customHeight="1" thickTop="1" thickBot="1">
      <c r="A340" s="44"/>
      <c r="B340" s="76">
        <f t="shared" si="81"/>
        <v>17</v>
      </c>
      <c r="C340" s="62" t="e">
        <f>VLOOKUP(D340,[1]Coverag!A:E,5,FALSE)</f>
        <v>#N/A</v>
      </c>
      <c r="D340" s="99"/>
      <c r="E340" s="64" t="e">
        <f>VLOOKUP(D340,[1]Coverag!A:E,2,FALSE)</f>
        <v>#N/A</v>
      </c>
      <c r="F340" s="65" t="e">
        <f>VLOOKUP(D340,#REF!,2,FALSE)</f>
        <v>#REF!</v>
      </c>
      <c r="G340" s="66" t="e">
        <f>VLOOKUP(E340,#REF!,2,FALSE)</f>
        <v>#N/A</v>
      </c>
      <c r="H340" s="67" t="e">
        <f>VLOOKUP(D340,[1]Coverag!A:E,3,FALSE)</f>
        <v>#N/A</v>
      </c>
      <c r="I340" s="68" t="e">
        <f>VLOOKUP(J340,#REF!,5,FALSE)</f>
        <v>#N/A</v>
      </c>
      <c r="J340" s="69" t="e">
        <f>VLOOKUP(D340,[1]Coverag!A:H,4,FALSE)</f>
        <v>#N/A</v>
      </c>
      <c r="K340" s="77"/>
      <c r="L340" s="78"/>
      <c r="M340" s="78"/>
      <c r="N340" s="78"/>
      <c r="O340" s="78"/>
      <c r="P340" s="78"/>
      <c r="Q340" s="78"/>
      <c r="R340" s="79"/>
      <c r="S340" s="43"/>
      <c r="T340" s="80"/>
      <c r="U340" s="81"/>
      <c r="V340" s="78"/>
      <c r="W340" s="78"/>
      <c r="X340" s="78"/>
      <c r="Y340" s="78"/>
      <c r="Z340" s="78"/>
      <c r="AA340" s="78"/>
      <c r="AB340" s="78"/>
      <c r="AC340" s="78"/>
    </row>
    <row r="341" spans="1:29" s="75" customFormat="1" ht="27.95" customHeight="1" thickTop="1" thickBot="1">
      <c r="A341" s="44"/>
      <c r="B341" s="76">
        <f t="shared" si="81"/>
        <v>17</v>
      </c>
      <c r="C341" s="62" t="e">
        <f>VLOOKUP(D341,[1]Coverag!A:E,5,FALSE)</f>
        <v>#N/A</v>
      </c>
      <c r="D341" s="99"/>
      <c r="E341" s="64" t="e">
        <f>VLOOKUP(D341,[1]Coverag!A:E,2,FALSE)</f>
        <v>#N/A</v>
      </c>
      <c r="F341" s="65" t="e">
        <f>VLOOKUP(D341,#REF!,2,FALSE)</f>
        <v>#REF!</v>
      </c>
      <c r="G341" s="66" t="e">
        <f>VLOOKUP(E341,#REF!,2,FALSE)</f>
        <v>#N/A</v>
      </c>
      <c r="H341" s="67" t="e">
        <f>VLOOKUP(D341,[1]Coverag!A:E,3,FALSE)</f>
        <v>#N/A</v>
      </c>
      <c r="I341" s="68" t="e">
        <f>VLOOKUP(J341,#REF!,5,FALSE)</f>
        <v>#N/A</v>
      </c>
      <c r="J341" s="69" t="e">
        <f>VLOOKUP(D341,[1]Coverag!A:H,4,FALSE)</f>
        <v>#N/A</v>
      </c>
      <c r="K341" s="77"/>
      <c r="L341" s="78"/>
      <c r="M341" s="78"/>
      <c r="N341" s="78"/>
      <c r="O341" s="78"/>
      <c r="P341" s="78"/>
      <c r="Q341" s="78"/>
      <c r="R341" s="79"/>
      <c r="S341" s="43"/>
      <c r="T341" s="80"/>
      <c r="U341" s="81"/>
      <c r="V341" s="78"/>
      <c r="W341" s="78"/>
      <c r="X341" s="78"/>
      <c r="Y341" s="78"/>
      <c r="Z341" s="78"/>
      <c r="AA341" s="78"/>
      <c r="AB341" s="78"/>
      <c r="AC341" s="78"/>
    </row>
    <row r="342" spans="1:29" s="75" customFormat="1" ht="27.95" customHeight="1" thickTop="1" thickBot="1">
      <c r="A342" s="44"/>
      <c r="B342" s="76">
        <f t="shared" si="81"/>
        <v>17</v>
      </c>
      <c r="C342" s="62" t="e">
        <f>VLOOKUP(D342,[1]Coverag!A:E,5,FALSE)</f>
        <v>#N/A</v>
      </c>
      <c r="D342" s="63"/>
      <c r="E342" s="64" t="e">
        <f>VLOOKUP(D342,[1]Coverag!A:E,2,FALSE)</f>
        <v>#N/A</v>
      </c>
      <c r="F342" s="65" t="e">
        <f>VLOOKUP(D342,#REF!,2,FALSE)</f>
        <v>#REF!</v>
      </c>
      <c r="G342" s="66" t="e">
        <f>VLOOKUP(E342,#REF!,2,FALSE)</f>
        <v>#N/A</v>
      </c>
      <c r="H342" s="67" t="e">
        <f>VLOOKUP(D342,[1]Coverag!A:E,3,FALSE)</f>
        <v>#N/A</v>
      </c>
      <c r="I342" s="68" t="e">
        <f>VLOOKUP(J342,#REF!,5,FALSE)</f>
        <v>#N/A</v>
      </c>
      <c r="J342" s="69" t="e">
        <f>VLOOKUP(D342,[1]Coverag!A:H,4,FALSE)</f>
        <v>#N/A</v>
      </c>
      <c r="K342" s="77"/>
      <c r="L342" s="78"/>
      <c r="M342" s="78"/>
      <c r="N342" s="78"/>
      <c r="O342" s="78"/>
      <c r="P342" s="78"/>
      <c r="Q342" s="78"/>
      <c r="R342" s="79"/>
      <c r="S342" s="43"/>
      <c r="T342" s="80"/>
      <c r="U342" s="81"/>
      <c r="V342" s="78"/>
      <c r="W342" s="78"/>
      <c r="X342" s="78"/>
      <c r="Y342" s="78"/>
      <c r="Z342" s="78"/>
      <c r="AA342" s="78"/>
      <c r="AB342" s="78"/>
      <c r="AC342" s="78"/>
    </row>
    <row r="343" spans="1:29" s="75" customFormat="1" ht="27.95" customHeight="1" thickTop="1" thickBot="1">
      <c r="A343" s="44"/>
      <c r="B343" s="76">
        <f t="shared" si="81"/>
        <v>17</v>
      </c>
      <c r="C343" s="62" t="e">
        <f>VLOOKUP(D343,[1]Coverag!A:E,5,FALSE)</f>
        <v>#N/A</v>
      </c>
      <c r="D343" s="100"/>
      <c r="E343" s="64" t="e">
        <f>VLOOKUP(D343,[1]Coverag!A:E,2,FALSE)</f>
        <v>#N/A</v>
      </c>
      <c r="F343" s="65" t="e">
        <f>VLOOKUP(D343,#REF!,2,FALSE)</f>
        <v>#REF!</v>
      </c>
      <c r="G343" s="66" t="e">
        <f>VLOOKUP(E343,#REF!,2,FALSE)</f>
        <v>#N/A</v>
      </c>
      <c r="H343" s="67" t="e">
        <f>VLOOKUP(D343,[1]Coverag!A:E,3,FALSE)</f>
        <v>#N/A</v>
      </c>
      <c r="I343" s="68" t="e">
        <f>VLOOKUP(J343,#REF!,5,FALSE)</f>
        <v>#N/A</v>
      </c>
      <c r="J343" s="69" t="e">
        <f>VLOOKUP(D343,[1]Coverag!A:H,4,FALSE)</f>
        <v>#N/A</v>
      </c>
      <c r="K343" s="77"/>
      <c r="L343" s="78"/>
      <c r="M343" s="78"/>
      <c r="N343" s="78"/>
      <c r="O343" s="78"/>
      <c r="P343" s="78"/>
      <c r="Q343" s="78"/>
      <c r="R343" s="79"/>
      <c r="S343" s="43"/>
      <c r="T343" s="80"/>
      <c r="U343" s="81"/>
      <c r="V343" s="78"/>
      <c r="W343" s="78"/>
      <c r="X343" s="78"/>
      <c r="Y343" s="78"/>
      <c r="Z343" s="78"/>
      <c r="AA343" s="78"/>
      <c r="AB343" s="78"/>
      <c r="AC343" s="78"/>
    </row>
    <row r="344" spans="1:29" s="75" customFormat="1" ht="27.95" customHeight="1" thickTop="1" thickBot="1">
      <c r="A344" s="44"/>
      <c r="B344" s="76">
        <f t="shared" si="81"/>
        <v>17</v>
      </c>
      <c r="C344" s="62" t="e">
        <f>VLOOKUP(D344,[1]Coverag!A:E,5,FALSE)</f>
        <v>#N/A</v>
      </c>
      <c r="D344" s="81"/>
      <c r="E344" s="64" t="e">
        <f>VLOOKUP(D344,[1]Coverag!A:E,2,FALSE)</f>
        <v>#N/A</v>
      </c>
      <c r="F344" s="65" t="e">
        <f>VLOOKUP(D344,#REF!,2,FALSE)</f>
        <v>#REF!</v>
      </c>
      <c r="G344" s="66" t="e">
        <f>VLOOKUP(E344,#REF!,2,FALSE)</f>
        <v>#N/A</v>
      </c>
      <c r="H344" s="67" t="e">
        <f>VLOOKUP(D344,[1]Coverag!A:E,3,FALSE)</f>
        <v>#N/A</v>
      </c>
      <c r="I344" s="68" t="e">
        <f>VLOOKUP(J344,#REF!,5,FALSE)</f>
        <v>#N/A</v>
      </c>
      <c r="J344" s="69" t="e">
        <f>VLOOKUP(D344,[1]Coverag!A:H,4,FALSE)</f>
        <v>#N/A</v>
      </c>
      <c r="K344" s="77"/>
      <c r="L344" s="78"/>
      <c r="M344" s="78"/>
      <c r="N344" s="78"/>
      <c r="O344" s="78"/>
      <c r="P344" s="78"/>
      <c r="Q344" s="78"/>
      <c r="R344" s="79"/>
      <c r="S344" s="43"/>
      <c r="T344" s="80"/>
      <c r="U344" s="81"/>
      <c r="V344" s="78"/>
      <c r="W344" s="78"/>
      <c r="X344" s="78"/>
      <c r="Y344" s="78"/>
      <c r="Z344" s="78"/>
      <c r="AA344" s="78"/>
      <c r="AB344" s="78"/>
      <c r="AC344" s="78"/>
    </row>
    <row r="345" spans="1:29" s="75" customFormat="1" ht="27.95" customHeight="1" thickTop="1" thickBot="1">
      <c r="A345" s="44"/>
      <c r="B345" s="76">
        <f t="shared" si="81"/>
        <v>17</v>
      </c>
      <c r="C345" s="62" t="e">
        <f>VLOOKUP(D345,[1]Coverag!A:E,5,FALSE)</f>
        <v>#N/A</v>
      </c>
      <c r="D345" s="81"/>
      <c r="E345" s="64" t="e">
        <f>VLOOKUP(D345,[1]Coverag!A:E,2,FALSE)</f>
        <v>#N/A</v>
      </c>
      <c r="F345" s="65" t="e">
        <f>VLOOKUP(D345,#REF!,2,FALSE)</f>
        <v>#REF!</v>
      </c>
      <c r="G345" s="66" t="e">
        <f>VLOOKUP(E345,#REF!,2,FALSE)</f>
        <v>#N/A</v>
      </c>
      <c r="H345" s="67" t="e">
        <f>VLOOKUP(D345,[1]Coverag!A:E,3,FALSE)</f>
        <v>#N/A</v>
      </c>
      <c r="I345" s="68" t="e">
        <f>VLOOKUP(J345,#REF!,5,FALSE)</f>
        <v>#N/A</v>
      </c>
      <c r="J345" s="69" t="e">
        <f>VLOOKUP(D345,[1]Coverag!A:H,4,FALSE)</f>
        <v>#N/A</v>
      </c>
      <c r="K345" s="77"/>
      <c r="L345" s="78"/>
      <c r="M345" s="78"/>
      <c r="N345" s="78"/>
      <c r="O345" s="78"/>
      <c r="P345" s="78"/>
      <c r="Q345" s="78"/>
      <c r="R345" s="79"/>
      <c r="S345" s="43"/>
      <c r="T345" s="80"/>
      <c r="U345" s="81"/>
      <c r="V345" s="78"/>
      <c r="W345" s="78"/>
      <c r="X345" s="78"/>
      <c r="Y345" s="78"/>
      <c r="Z345" s="78"/>
      <c r="AA345" s="78"/>
      <c r="AB345" s="78"/>
      <c r="AC345" s="78"/>
    </row>
    <row r="346" spans="1:29" s="75" customFormat="1" ht="27.95" customHeight="1" thickTop="1" thickBot="1">
      <c r="A346" s="44"/>
      <c r="B346" s="76">
        <f t="shared" si="81"/>
        <v>17</v>
      </c>
      <c r="C346" s="62" t="e">
        <f>VLOOKUP(D346,[1]Coverag!A:E,5,FALSE)</f>
        <v>#N/A</v>
      </c>
      <c r="D346" s="81"/>
      <c r="E346" s="64" t="e">
        <f>VLOOKUP(D346,[1]Coverag!A:E,2,FALSE)</f>
        <v>#N/A</v>
      </c>
      <c r="F346" s="65" t="e">
        <f>VLOOKUP(D346,#REF!,2,FALSE)</f>
        <v>#REF!</v>
      </c>
      <c r="G346" s="66" t="e">
        <f>VLOOKUP(E346,#REF!,2,FALSE)</f>
        <v>#N/A</v>
      </c>
      <c r="H346" s="67" t="e">
        <f>VLOOKUP(D346,[1]Coverag!A:E,3,FALSE)</f>
        <v>#N/A</v>
      </c>
      <c r="I346" s="68" t="e">
        <f>VLOOKUP(J346,#REF!,5,FALSE)</f>
        <v>#N/A</v>
      </c>
      <c r="J346" s="69" t="e">
        <f>VLOOKUP(D346,[1]Coverag!A:H,4,FALSE)</f>
        <v>#N/A</v>
      </c>
      <c r="K346" s="77"/>
      <c r="L346" s="78"/>
      <c r="M346" s="78"/>
      <c r="N346" s="78"/>
      <c r="O346" s="78"/>
      <c r="P346" s="78"/>
      <c r="Q346" s="78"/>
      <c r="R346" s="79"/>
      <c r="S346" s="43"/>
      <c r="T346" s="80"/>
      <c r="U346" s="81"/>
      <c r="V346" s="78"/>
      <c r="W346" s="78"/>
      <c r="X346" s="78"/>
      <c r="Y346" s="78"/>
      <c r="Z346" s="78"/>
      <c r="AA346" s="78"/>
      <c r="AB346" s="78"/>
      <c r="AC346" s="78"/>
    </row>
    <row r="347" spans="1:29" s="75" customFormat="1" ht="27.95" customHeight="1" thickTop="1" thickBot="1">
      <c r="A347" s="44"/>
      <c r="B347" s="76">
        <f t="shared" si="81"/>
        <v>17</v>
      </c>
      <c r="C347" s="62" t="e">
        <f>VLOOKUP(D347,[1]Coverag!A:E,5,FALSE)</f>
        <v>#N/A</v>
      </c>
      <c r="D347" s="81"/>
      <c r="E347" s="64" t="e">
        <f>VLOOKUP(D347,[1]Coverag!A:E,2,FALSE)</f>
        <v>#N/A</v>
      </c>
      <c r="F347" s="65" t="e">
        <f>VLOOKUP(D347,#REF!,2,FALSE)</f>
        <v>#REF!</v>
      </c>
      <c r="G347" s="66" t="e">
        <f>VLOOKUP(E347,#REF!,2,FALSE)</f>
        <v>#N/A</v>
      </c>
      <c r="H347" s="67" t="e">
        <f>VLOOKUP(D347,[1]Coverag!A:E,3,FALSE)</f>
        <v>#N/A</v>
      </c>
      <c r="I347" s="68" t="e">
        <f>VLOOKUP(J347,#REF!,5,FALSE)</f>
        <v>#N/A</v>
      </c>
      <c r="J347" s="69" t="e">
        <f>VLOOKUP(D347,[1]Coverag!A:H,4,FALSE)</f>
        <v>#N/A</v>
      </c>
      <c r="K347" s="77"/>
      <c r="L347" s="78"/>
      <c r="M347" s="78"/>
      <c r="N347" s="78"/>
      <c r="O347" s="78"/>
      <c r="P347" s="78"/>
      <c r="Q347" s="78"/>
      <c r="R347" s="79"/>
      <c r="S347" s="43"/>
      <c r="T347" s="80"/>
      <c r="U347" s="81"/>
      <c r="V347" s="78"/>
      <c r="W347" s="78"/>
      <c r="X347" s="78"/>
      <c r="Y347" s="78"/>
      <c r="Z347" s="78"/>
      <c r="AA347" s="78"/>
      <c r="AB347" s="78"/>
      <c r="AC347" s="78"/>
    </row>
    <row r="348" spans="1:29" s="75" customFormat="1" ht="27.95" customHeight="1" thickTop="1" thickBot="1">
      <c r="A348" s="44"/>
      <c r="B348" s="76">
        <f t="shared" si="81"/>
        <v>17</v>
      </c>
      <c r="C348" s="62" t="e">
        <f>VLOOKUP(D348,[1]Coverag!A:E,5,FALSE)</f>
        <v>#N/A</v>
      </c>
      <c r="D348" s="81"/>
      <c r="E348" s="64" t="e">
        <f>VLOOKUP(D348,[1]Coverag!A:E,2,FALSE)</f>
        <v>#N/A</v>
      </c>
      <c r="F348" s="65" t="e">
        <f>VLOOKUP(D348,#REF!,2,FALSE)</f>
        <v>#REF!</v>
      </c>
      <c r="G348" s="66" t="e">
        <f>VLOOKUP(E348,#REF!,2,FALSE)</f>
        <v>#N/A</v>
      </c>
      <c r="H348" s="67" t="e">
        <f>VLOOKUP(D348,[1]Coverag!A:E,3,FALSE)</f>
        <v>#N/A</v>
      </c>
      <c r="I348" s="68" t="e">
        <f>VLOOKUP(J348,#REF!,5,FALSE)</f>
        <v>#N/A</v>
      </c>
      <c r="J348" s="69" t="e">
        <f>VLOOKUP(D348,[1]Coverag!A:H,4,FALSE)</f>
        <v>#N/A</v>
      </c>
      <c r="K348" s="77"/>
      <c r="L348" s="78"/>
      <c r="M348" s="78"/>
      <c r="N348" s="78"/>
      <c r="O348" s="78"/>
      <c r="P348" s="78"/>
      <c r="Q348" s="78"/>
      <c r="R348" s="79"/>
      <c r="S348" s="43"/>
      <c r="T348" s="80"/>
      <c r="U348" s="81"/>
      <c r="V348" s="78"/>
      <c r="W348" s="78"/>
      <c r="X348" s="78"/>
      <c r="Y348" s="78"/>
      <c r="Z348" s="78"/>
      <c r="AA348" s="78"/>
      <c r="AB348" s="78"/>
      <c r="AC348" s="78"/>
    </row>
    <row r="349" spans="1:29" s="75" customFormat="1" ht="27.95" customHeight="1" thickTop="1" thickBot="1">
      <c r="A349" s="44"/>
      <c r="B349" s="76">
        <f t="shared" si="81"/>
        <v>17</v>
      </c>
      <c r="C349" s="62" t="e">
        <f>VLOOKUP(D349,[1]Coverag!A:E,5,FALSE)</f>
        <v>#N/A</v>
      </c>
      <c r="D349" s="81"/>
      <c r="E349" s="64" t="e">
        <f>VLOOKUP(D349,[1]Coverag!A:E,2,FALSE)</f>
        <v>#N/A</v>
      </c>
      <c r="F349" s="65" t="e">
        <f>VLOOKUP(D349,#REF!,2,FALSE)</f>
        <v>#REF!</v>
      </c>
      <c r="G349" s="66" t="e">
        <f>VLOOKUP(E349,#REF!,2,FALSE)</f>
        <v>#N/A</v>
      </c>
      <c r="H349" s="67" t="e">
        <f>VLOOKUP(D349,[1]Coverag!A:E,3,FALSE)</f>
        <v>#N/A</v>
      </c>
      <c r="I349" s="68" t="e">
        <f>VLOOKUP(J349,#REF!,5,FALSE)</f>
        <v>#N/A</v>
      </c>
      <c r="J349" s="69" t="e">
        <f>VLOOKUP(D349,[1]Coverag!A:H,4,FALSE)</f>
        <v>#N/A</v>
      </c>
      <c r="K349" s="77"/>
      <c r="L349" s="78"/>
      <c r="M349" s="78"/>
      <c r="N349" s="78"/>
      <c r="O349" s="78"/>
      <c r="P349" s="78"/>
      <c r="Q349" s="78"/>
      <c r="R349" s="79"/>
      <c r="S349" s="43"/>
      <c r="T349" s="80"/>
      <c r="U349" s="81"/>
      <c r="V349" s="78"/>
      <c r="W349" s="78"/>
      <c r="X349" s="78"/>
      <c r="Y349" s="78"/>
      <c r="Z349" s="78"/>
      <c r="AA349" s="78"/>
      <c r="AB349" s="78"/>
      <c r="AC349" s="78"/>
    </row>
    <row r="350" spans="1:29" s="75" customFormat="1" ht="27.95" customHeight="1" thickTop="1" thickBot="1">
      <c r="A350" s="44"/>
      <c r="B350" s="76">
        <f t="shared" si="81"/>
        <v>17</v>
      </c>
      <c r="C350" s="62" t="e">
        <f>VLOOKUP(D350,[1]Coverag!A:E,5,FALSE)</f>
        <v>#N/A</v>
      </c>
      <c r="D350" s="81"/>
      <c r="E350" s="64" t="e">
        <f>VLOOKUP(D350,[1]Coverag!A:E,2,FALSE)</f>
        <v>#N/A</v>
      </c>
      <c r="F350" s="65" t="e">
        <f>VLOOKUP(D350,#REF!,2,FALSE)</f>
        <v>#REF!</v>
      </c>
      <c r="G350" s="66" t="e">
        <f>VLOOKUP(E350,#REF!,2,FALSE)</f>
        <v>#N/A</v>
      </c>
      <c r="H350" s="67" t="e">
        <f>VLOOKUP(D350,[1]Coverag!A:E,3,FALSE)</f>
        <v>#N/A</v>
      </c>
      <c r="I350" s="68" t="e">
        <f>VLOOKUP(J350,#REF!,5,FALSE)</f>
        <v>#N/A</v>
      </c>
      <c r="J350" s="69" t="e">
        <f>VLOOKUP(D350,[1]Coverag!A:H,4,FALSE)</f>
        <v>#N/A</v>
      </c>
      <c r="K350" s="77"/>
      <c r="L350" s="78"/>
      <c r="M350" s="78"/>
      <c r="N350" s="78"/>
      <c r="O350" s="78"/>
      <c r="P350" s="78"/>
      <c r="Q350" s="78"/>
      <c r="R350" s="79"/>
      <c r="S350" s="43"/>
      <c r="T350" s="80"/>
      <c r="U350" s="81"/>
      <c r="V350" s="78"/>
      <c r="W350" s="78"/>
      <c r="X350" s="78"/>
      <c r="Y350" s="78"/>
      <c r="Z350" s="78"/>
      <c r="AA350" s="78"/>
      <c r="AB350" s="78"/>
      <c r="AC350" s="78"/>
    </row>
    <row r="351" spans="1:29" s="75" customFormat="1" ht="27.95" customHeight="1" thickTop="1" thickBot="1">
      <c r="A351" s="44"/>
      <c r="B351" s="76">
        <f t="shared" si="81"/>
        <v>17</v>
      </c>
      <c r="C351" s="62" t="e">
        <f>VLOOKUP(D351,[1]Coverag!A:E,5,FALSE)</f>
        <v>#N/A</v>
      </c>
      <c r="D351" s="81"/>
      <c r="E351" s="64" t="e">
        <f>VLOOKUP(D351,[1]Coverag!A:E,2,FALSE)</f>
        <v>#N/A</v>
      </c>
      <c r="F351" s="65" t="e">
        <f>VLOOKUP(D351,#REF!,2,FALSE)</f>
        <v>#REF!</v>
      </c>
      <c r="G351" s="66" t="e">
        <f>VLOOKUP(E351,#REF!,2,FALSE)</f>
        <v>#N/A</v>
      </c>
      <c r="H351" s="67" t="e">
        <f>VLOOKUP(D351,[1]Coverag!A:E,3,FALSE)</f>
        <v>#N/A</v>
      </c>
      <c r="I351" s="68" t="e">
        <f>VLOOKUP(J351,#REF!,5,FALSE)</f>
        <v>#N/A</v>
      </c>
      <c r="J351" s="69" t="e">
        <f>VLOOKUP(D351,[1]Coverag!A:H,4,FALSE)</f>
        <v>#N/A</v>
      </c>
      <c r="K351" s="77"/>
      <c r="L351" s="78"/>
      <c r="M351" s="78"/>
      <c r="N351" s="78"/>
      <c r="O351" s="78"/>
      <c r="P351" s="78"/>
      <c r="Q351" s="78"/>
      <c r="R351" s="79"/>
      <c r="S351" s="43"/>
      <c r="T351" s="80"/>
      <c r="U351" s="81"/>
      <c r="V351" s="78"/>
      <c r="W351" s="78"/>
      <c r="X351" s="78"/>
      <c r="Y351" s="78"/>
      <c r="Z351" s="78"/>
      <c r="AA351" s="78"/>
      <c r="AB351" s="78"/>
      <c r="AC351" s="78"/>
    </row>
    <row r="352" spans="1:29" s="96" customFormat="1" ht="27.95" customHeight="1" thickTop="1" thickBot="1">
      <c r="A352" s="44"/>
      <c r="B352" s="84"/>
      <c r="C352" s="84"/>
      <c r="D352" s="85" t="s">
        <v>24</v>
      </c>
      <c r="E352" s="86"/>
      <c r="F352" s="86"/>
      <c r="G352" s="87"/>
      <c r="H352" s="88"/>
      <c r="I352" s="89"/>
      <c r="J352" s="90"/>
      <c r="K352" s="91">
        <f t="shared" ref="K352:R352" si="82">SUM(K337:K351)</f>
        <v>0</v>
      </c>
      <c r="L352" s="92">
        <f t="shared" si="82"/>
        <v>0</v>
      </c>
      <c r="M352" s="92">
        <f t="shared" si="82"/>
        <v>0</v>
      </c>
      <c r="N352" s="92">
        <f t="shared" si="82"/>
        <v>0</v>
      </c>
      <c r="O352" s="92">
        <f t="shared" si="82"/>
        <v>0</v>
      </c>
      <c r="P352" s="92">
        <f t="shared" si="82"/>
        <v>0</v>
      </c>
      <c r="Q352" s="92">
        <f t="shared" si="82"/>
        <v>0</v>
      </c>
      <c r="R352" s="93">
        <f t="shared" si="82"/>
        <v>0</v>
      </c>
      <c r="S352" s="94"/>
      <c r="T352" s="88"/>
      <c r="U352" s="95"/>
      <c r="V352" s="91">
        <f>SUM(V337:V351)</f>
        <v>0</v>
      </c>
      <c r="W352" s="91">
        <f>SUM(W337:W351)</f>
        <v>0</v>
      </c>
      <c r="X352" s="91">
        <f>SUM(X337:X351)</f>
        <v>0</v>
      </c>
      <c r="Y352" s="91">
        <f>SUM(Y337:Y351)</f>
        <v>0</v>
      </c>
      <c r="Z352" s="91">
        <f t="shared" ref="Z352:AC352" si="83">SUM(Z337:Z351)</f>
        <v>0</v>
      </c>
      <c r="AA352" s="91">
        <f t="shared" si="83"/>
        <v>0</v>
      </c>
      <c r="AB352" s="91">
        <f t="shared" si="83"/>
        <v>0</v>
      </c>
      <c r="AC352" s="91">
        <f t="shared" si="83"/>
        <v>0</v>
      </c>
    </row>
    <row r="353" spans="1:29" ht="27.95" customHeight="1" thickTop="1">
      <c r="B353" s="97"/>
      <c r="C353" s="98"/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Q353" s="98"/>
      <c r="R353" s="98"/>
      <c r="S353" s="42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</row>
    <row r="354" spans="1:29" ht="31.5" customHeight="1" thickBot="1">
      <c r="B354" s="37"/>
      <c r="C354" s="37" t="s">
        <v>7</v>
      </c>
      <c r="D354" s="38"/>
      <c r="E354" s="39"/>
      <c r="F354" s="39"/>
      <c r="G354" s="39"/>
      <c r="H354" s="40" t="s">
        <v>8</v>
      </c>
      <c r="I354" s="40"/>
      <c r="J354" s="40"/>
      <c r="K354" s="39"/>
      <c r="L354" s="39"/>
      <c r="M354" s="41"/>
      <c r="N354" s="41"/>
      <c r="O354" s="42"/>
      <c r="P354" s="42"/>
      <c r="Q354" s="42"/>
      <c r="R354" s="42"/>
      <c r="S354" s="42"/>
      <c r="T354" s="38"/>
      <c r="U354" s="38"/>
      <c r="V354" s="38"/>
      <c r="W354" s="38"/>
      <c r="X354" s="38"/>
      <c r="Y354" s="38"/>
      <c r="Z354" s="38"/>
      <c r="AA354" s="38"/>
      <c r="AB354" s="43"/>
      <c r="AC354" s="43"/>
    </row>
    <row r="355" spans="1:29" s="60" customFormat="1" ht="27.95" customHeight="1" thickTop="1" thickBot="1">
      <c r="A355" s="44">
        <v>18</v>
      </c>
      <c r="B355" s="45">
        <v>18</v>
      </c>
      <c r="C355" s="46" t="s">
        <v>9</v>
      </c>
      <c r="D355" s="47" t="s">
        <v>10</v>
      </c>
      <c r="E355" s="48" t="s">
        <v>11</v>
      </c>
      <c r="F355" s="49"/>
      <c r="G355" s="50"/>
      <c r="H355" s="51" t="s">
        <v>12</v>
      </c>
      <c r="I355" s="52"/>
      <c r="J355" s="53" t="s">
        <v>13</v>
      </c>
      <c r="K355" s="54" t="str">
        <f t="shared" ref="K355:R355" si="84">K32</f>
        <v>TRENDO</v>
      </c>
      <c r="L355" s="54" t="str">
        <f t="shared" si="84"/>
        <v>PREG50</v>
      </c>
      <c r="M355" s="54" t="str">
        <f t="shared" si="84"/>
        <v>PREG100</v>
      </c>
      <c r="N355" s="54" t="str">
        <f t="shared" si="84"/>
        <v>PROS</v>
      </c>
      <c r="O355" s="54" t="str">
        <f t="shared" si="84"/>
        <v>AVO</v>
      </c>
      <c r="P355" s="54" t="str">
        <f t="shared" si="84"/>
        <v>ASPA</v>
      </c>
      <c r="Q355" s="54" t="str">
        <f t="shared" si="84"/>
        <v>VAIL</v>
      </c>
      <c r="R355" s="54" t="str">
        <f t="shared" si="84"/>
        <v>STAZO</v>
      </c>
      <c r="S355" s="57"/>
      <c r="T355" s="58" t="str">
        <f t="shared" ref="T355:AC355" si="85">T32</f>
        <v>Hospital</v>
      </c>
      <c r="U355" s="58" t="str">
        <f t="shared" si="85"/>
        <v xml:space="preserve">clinic </v>
      </c>
      <c r="V355" s="58" t="str">
        <f t="shared" si="85"/>
        <v>TRENDO</v>
      </c>
      <c r="W355" s="58" t="str">
        <f t="shared" si="85"/>
        <v>PREG50</v>
      </c>
      <c r="X355" s="58" t="str">
        <f t="shared" si="85"/>
        <v>PREG100</v>
      </c>
      <c r="Y355" s="58" t="str">
        <f t="shared" si="85"/>
        <v>PROS</v>
      </c>
      <c r="Z355" s="58" t="str">
        <f t="shared" si="85"/>
        <v>AVO</v>
      </c>
      <c r="AA355" s="58" t="str">
        <f t="shared" si="85"/>
        <v>ASPA</v>
      </c>
      <c r="AB355" s="58" t="str">
        <f t="shared" si="85"/>
        <v>VAIL</v>
      </c>
      <c r="AC355" s="58" t="str">
        <f t="shared" si="85"/>
        <v>STAZO</v>
      </c>
    </row>
    <row r="356" spans="1:29" s="75" customFormat="1" ht="27.95" customHeight="1" thickTop="1" thickBot="1">
      <c r="A356" s="44"/>
      <c r="B356" s="61">
        <f t="shared" ref="B356:B370" si="86">+B355</f>
        <v>18</v>
      </c>
      <c r="C356" s="62" t="e">
        <f>VLOOKUP(D356,[1]Coverag!A:E,5,FALSE)</f>
        <v>#N/A</v>
      </c>
      <c r="D356" s="63"/>
      <c r="E356" s="64" t="e">
        <f>VLOOKUP(D356,[1]Coverag!A:E,2,FALSE)</f>
        <v>#N/A</v>
      </c>
      <c r="F356" s="65" t="e">
        <f>VLOOKUP(D356,#REF!,2,FALSE)</f>
        <v>#REF!</v>
      </c>
      <c r="G356" s="66" t="e">
        <f>VLOOKUP(E356,#REF!,2,FALSE)</f>
        <v>#N/A</v>
      </c>
      <c r="H356" s="67" t="e">
        <f>VLOOKUP(D356,[1]Coverag!A:E,3,FALSE)</f>
        <v>#N/A</v>
      </c>
      <c r="I356" s="68" t="e">
        <f>VLOOKUP(J356,#REF!,5,FALSE)</f>
        <v>#N/A</v>
      </c>
      <c r="J356" s="69" t="e">
        <f>VLOOKUP(D356,[1]Coverag!A:H,4,FALSE)</f>
        <v>#N/A</v>
      </c>
      <c r="K356" s="70"/>
      <c r="L356" s="71"/>
      <c r="M356" s="71"/>
      <c r="N356" s="71"/>
      <c r="O356" s="71"/>
      <c r="P356" s="71"/>
      <c r="Q356" s="71"/>
      <c r="R356" s="72"/>
      <c r="S356" s="43"/>
      <c r="T356" s="73"/>
      <c r="U356" s="74"/>
      <c r="V356" s="71"/>
      <c r="W356" s="71"/>
      <c r="X356" s="71"/>
      <c r="Y356" s="71"/>
      <c r="Z356" s="71"/>
      <c r="AA356" s="71"/>
      <c r="AB356" s="71"/>
      <c r="AC356" s="71"/>
    </row>
    <row r="357" spans="1:29" s="75" customFormat="1" ht="27.95" customHeight="1" thickTop="1" thickBot="1">
      <c r="A357" s="44"/>
      <c r="B357" s="76">
        <f t="shared" si="86"/>
        <v>18</v>
      </c>
      <c r="C357" s="62" t="e">
        <f>VLOOKUP(D357,[1]Coverag!A:E,5,FALSE)</f>
        <v>#N/A</v>
      </c>
      <c r="D357" s="63"/>
      <c r="E357" s="64" t="e">
        <f>VLOOKUP(D357,[1]Coverag!A:E,2,FALSE)</f>
        <v>#N/A</v>
      </c>
      <c r="F357" s="65" t="e">
        <f>VLOOKUP(D357,#REF!,2,FALSE)</f>
        <v>#REF!</v>
      </c>
      <c r="G357" s="66" t="e">
        <f>VLOOKUP(E357,#REF!,2,FALSE)</f>
        <v>#N/A</v>
      </c>
      <c r="H357" s="67" t="e">
        <f>VLOOKUP(D357,[1]Coverag!A:E,3,FALSE)</f>
        <v>#N/A</v>
      </c>
      <c r="I357" s="68" t="e">
        <f>VLOOKUP(J357,#REF!,5,FALSE)</f>
        <v>#N/A</v>
      </c>
      <c r="J357" s="69" t="e">
        <f>VLOOKUP(D357,[1]Coverag!A:H,4,FALSE)</f>
        <v>#N/A</v>
      </c>
      <c r="K357" s="77"/>
      <c r="L357" s="78"/>
      <c r="M357" s="78"/>
      <c r="N357" s="78"/>
      <c r="O357" s="78"/>
      <c r="P357" s="78"/>
      <c r="Q357" s="78"/>
      <c r="R357" s="79"/>
      <c r="S357" s="43"/>
      <c r="T357" s="80"/>
      <c r="U357" s="81"/>
      <c r="V357" s="78"/>
      <c r="W357" s="78"/>
      <c r="X357" s="78"/>
      <c r="Y357" s="78"/>
      <c r="Z357" s="78"/>
      <c r="AA357" s="78"/>
      <c r="AB357" s="78"/>
      <c r="AC357" s="78"/>
    </row>
    <row r="358" spans="1:29" s="75" customFormat="1" ht="27.95" customHeight="1" thickTop="1" thickBot="1">
      <c r="A358" s="44"/>
      <c r="B358" s="76">
        <f t="shared" si="86"/>
        <v>18</v>
      </c>
      <c r="C358" s="62" t="e">
        <f>VLOOKUP(D358,[1]Coverag!A:E,5,FALSE)</f>
        <v>#N/A</v>
      </c>
      <c r="D358" s="63"/>
      <c r="E358" s="64" t="e">
        <f>VLOOKUP(D358,[1]Coverag!A:E,2,FALSE)</f>
        <v>#N/A</v>
      </c>
      <c r="F358" s="65" t="e">
        <f>VLOOKUP(D358,#REF!,2,FALSE)</f>
        <v>#REF!</v>
      </c>
      <c r="G358" s="66" t="e">
        <f>VLOOKUP(E358,#REF!,2,FALSE)</f>
        <v>#N/A</v>
      </c>
      <c r="H358" s="67" t="e">
        <f>VLOOKUP(D358,[1]Coverag!A:E,3,FALSE)</f>
        <v>#N/A</v>
      </c>
      <c r="I358" s="68" t="e">
        <f>VLOOKUP(J358,#REF!,5,FALSE)</f>
        <v>#N/A</v>
      </c>
      <c r="J358" s="69" t="e">
        <f>VLOOKUP(D358,[1]Coverag!A:H,4,FALSE)</f>
        <v>#N/A</v>
      </c>
      <c r="K358" s="77"/>
      <c r="L358" s="78"/>
      <c r="M358" s="78"/>
      <c r="N358" s="78"/>
      <c r="O358" s="78"/>
      <c r="P358" s="78"/>
      <c r="Q358" s="78"/>
      <c r="R358" s="79"/>
      <c r="S358" s="43"/>
      <c r="T358" s="80"/>
      <c r="U358" s="81"/>
      <c r="V358" s="78"/>
      <c r="W358" s="78"/>
      <c r="X358" s="78"/>
      <c r="Y358" s="78"/>
      <c r="Z358" s="78"/>
      <c r="AA358" s="78"/>
      <c r="AB358" s="78"/>
      <c r="AC358" s="78"/>
    </row>
    <row r="359" spans="1:29" s="75" customFormat="1" ht="27.95" customHeight="1" thickTop="1" thickBot="1">
      <c r="A359" s="44"/>
      <c r="B359" s="76">
        <f t="shared" si="86"/>
        <v>18</v>
      </c>
      <c r="C359" s="62" t="e">
        <f>VLOOKUP(D359,[1]Coverag!A:E,5,FALSE)</f>
        <v>#N/A</v>
      </c>
      <c r="D359" s="99"/>
      <c r="E359" s="64" t="e">
        <f>VLOOKUP(D359,[1]Coverag!A:E,2,FALSE)</f>
        <v>#N/A</v>
      </c>
      <c r="F359" s="65" t="e">
        <f>VLOOKUP(D359,#REF!,2,FALSE)</f>
        <v>#REF!</v>
      </c>
      <c r="G359" s="66" t="e">
        <f>VLOOKUP(E359,#REF!,2,FALSE)</f>
        <v>#N/A</v>
      </c>
      <c r="H359" s="67" t="e">
        <f>VLOOKUP(D359,[1]Coverag!A:E,3,FALSE)</f>
        <v>#N/A</v>
      </c>
      <c r="I359" s="68" t="e">
        <f>VLOOKUP(J359,#REF!,5,FALSE)</f>
        <v>#N/A</v>
      </c>
      <c r="J359" s="69" t="e">
        <f>VLOOKUP(D359,[1]Coverag!A:H,4,FALSE)</f>
        <v>#N/A</v>
      </c>
      <c r="K359" s="77"/>
      <c r="L359" s="78"/>
      <c r="M359" s="78"/>
      <c r="N359" s="78"/>
      <c r="O359" s="78"/>
      <c r="P359" s="78"/>
      <c r="Q359" s="78"/>
      <c r="R359" s="79"/>
      <c r="S359" s="43"/>
      <c r="T359" s="80"/>
      <c r="U359" s="81"/>
      <c r="V359" s="78"/>
      <c r="W359" s="78"/>
      <c r="X359" s="78"/>
      <c r="Y359" s="78"/>
      <c r="Z359" s="78"/>
      <c r="AA359" s="78"/>
      <c r="AB359" s="78"/>
      <c r="AC359" s="78"/>
    </row>
    <row r="360" spans="1:29" s="75" customFormat="1" ht="27.95" customHeight="1" thickTop="1" thickBot="1">
      <c r="A360" s="44"/>
      <c r="B360" s="76">
        <f t="shared" si="86"/>
        <v>18</v>
      </c>
      <c r="C360" s="62" t="e">
        <f>VLOOKUP(D360,[1]Coverag!A:E,5,FALSE)</f>
        <v>#N/A</v>
      </c>
      <c r="D360" s="99"/>
      <c r="E360" s="64" t="e">
        <f>VLOOKUP(D360,[1]Coverag!A:E,2,FALSE)</f>
        <v>#N/A</v>
      </c>
      <c r="F360" s="65" t="e">
        <f>VLOOKUP(D360,#REF!,2,FALSE)</f>
        <v>#REF!</v>
      </c>
      <c r="G360" s="66" t="e">
        <f>VLOOKUP(E360,#REF!,2,FALSE)</f>
        <v>#N/A</v>
      </c>
      <c r="H360" s="67" t="e">
        <f>VLOOKUP(D360,[1]Coverag!A:E,3,FALSE)</f>
        <v>#N/A</v>
      </c>
      <c r="I360" s="68" t="e">
        <f>VLOOKUP(J360,#REF!,5,FALSE)</f>
        <v>#N/A</v>
      </c>
      <c r="J360" s="69" t="e">
        <f>VLOOKUP(D360,[1]Coverag!A:H,4,FALSE)</f>
        <v>#N/A</v>
      </c>
      <c r="K360" s="77"/>
      <c r="L360" s="78"/>
      <c r="M360" s="78"/>
      <c r="N360" s="78"/>
      <c r="O360" s="78"/>
      <c r="P360" s="78"/>
      <c r="Q360" s="78"/>
      <c r="R360" s="79"/>
      <c r="S360" s="43"/>
      <c r="T360" s="80"/>
      <c r="U360" s="81"/>
      <c r="V360" s="78"/>
      <c r="W360" s="78"/>
      <c r="X360" s="78"/>
      <c r="Y360" s="78"/>
      <c r="Z360" s="78"/>
      <c r="AA360" s="78"/>
      <c r="AB360" s="78"/>
      <c r="AC360" s="78"/>
    </row>
    <row r="361" spans="1:29" s="75" customFormat="1" ht="27.95" customHeight="1" thickTop="1" thickBot="1">
      <c r="A361" s="44"/>
      <c r="B361" s="76">
        <f t="shared" si="86"/>
        <v>18</v>
      </c>
      <c r="C361" s="62" t="e">
        <f>VLOOKUP(D361,[1]Coverag!A:E,5,FALSE)</f>
        <v>#N/A</v>
      </c>
      <c r="D361" s="63"/>
      <c r="E361" s="64" t="e">
        <f>VLOOKUP(D361,[1]Coverag!A:E,2,FALSE)</f>
        <v>#N/A</v>
      </c>
      <c r="F361" s="65" t="e">
        <f>VLOOKUP(D361,#REF!,2,FALSE)</f>
        <v>#REF!</v>
      </c>
      <c r="G361" s="66" t="e">
        <f>VLOOKUP(E361,#REF!,2,FALSE)</f>
        <v>#N/A</v>
      </c>
      <c r="H361" s="67" t="e">
        <f>VLOOKUP(D361,[1]Coverag!A:E,3,FALSE)</f>
        <v>#N/A</v>
      </c>
      <c r="I361" s="68" t="e">
        <f>VLOOKUP(J361,#REF!,5,FALSE)</f>
        <v>#N/A</v>
      </c>
      <c r="J361" s="69" t="e">
        <f>VLOOKUP(D361,[1]Coverag!A:H,4,FALSE)</f>
        <v>#N/A</v>
      </c>
      <c r="K361" s="77"/>
      <c r="L361" s="78"/>
      <c r="M361" s="78"/>
      <c r="N361" s="78"/>
      <c r="O361" s="78"/>
      <c r="P361" s="78"/>
      <c r="Q361" s="78"/>
      <c r="R361" s="79"/>
      <c r="S361" s="43"/>
      <c r="T361" s="80"/>
      <c r="U361" s="81"/>
      <c r="V361" s="78"/>
      <c r="W361" s="78"/>
      <c r="X361" s="78"/>
      <c r="Y361" s="78"/>
      <c r="Z361" s="78"/>
      <c r="AA361" s="78"/>
      <c r="AB361" s="78"/>
      <c r="AC361" s="78"/>
    </row>
    <row r="362" spans="1:29" s="75" customFormat="1" ht="27.95" customHeight="1" thickTop="1" thickBot="1">
      <c r="A362" s="44"/>
      <c r="B362" s="76">
        <f t="shared" si="86"/>
        <v>18</v>
      </c>
      <c r="C362" s="62" t="e">
        <f>VLOOKUP(D362,[1]Coverag!A:E,5,FALSE)</f>
        <v>#N/A</v>
      </c>
      <c r="D362" s="100"/>
      <c r="E362" s="64" t="e">
        <f>VLOOKUP(D362,[1]Coverag!A:E,2,FALSE)</f>
        <v>#N/A</v>
      </c>
      <c r="F362" s="65" t="e">
        <f>VLOOKUP(D362,#REF!,2,FALSE)</f>
        <v>#REF!</v>
      </c>
      <c r="G362" s="66" t="e">
        <f>VLOOKUP(E362,#REF!,2,FALSE)</f>
        <v>#N/A</v>
      </c>
      <c r="H362" s="67" t="e">
        <f>VLOOKUP(D362,[1]Coverag!A:E,3,FALSE)</f>
        <v>#N/A</v>
      </c>
      <c r="I362" s="68" t="e">
        <f>VLOOKUP(J362,#REF!,5,FALSE)</f>
        <v>#N/A</v>
      </c>
      <c r="J362" s="69" t="e">
        <f>VLOOKUP(D362,[1]Coverag!A:H,4,FALSE)</f>
        <v>#N/A</v>
      </c>
      <c r="K362" s="77"/>
      <c r="L362" s="78"/>
      <c r="M362" s="78"/>
      <c r="N362" s="78"/>
      <c r="O362" s="78"/>
      <c r="P362" s="78"/>
      <c r="Q362" s="78"/>
      <c r="R362" s="79"/>
      <c r="S362" s="43"/>
      <c r="T362" s="80"/>
      <c r="U362" s="81"/>
      <c r="V362" s="78"/>
      <c r="W362" s="78"/>
      <c r="X362" s="78"/>
      <c r="Y362" s="78"/>
      <c r="Z362" s="78"/>
      <c r="AA362" s="78"/>
      <c r="AB362" s="78"/>
      <c r="AC362" s="78"/>
    </row>
    <row r="363" spans="1:29" s="75" customFormat="1" ht="27.95" customHeight="1" thickTop="1" thickBot="1">
      <c r="A363" s="44"/>
      <c r="B363" s="76">
        <f t="shared" si="86"/>
        <v>18</v>
      </c>
      <c r="C363" s="62" t="e">
        <f>VLOOKUP(D363,[1]Coverag!A:E,5,FALSE)</f>
        <v>#N/A</v>
      </c>
      <c r="D363" s="81"/>
      <c r="E363" s="64" t="e">
        <f>VLOOKUP(D363,[1]Coverag!A:E,2,FALSE)</f>
        <v>#N/A</v>
      </c>
      <c r="F363" s="65" t="e">
        <f>VLOOKUP(D363,#REF!,2,FALSE)</f>
        <v>#REF!</v>
      </c>
      <c r="G363" s="66" t="e">
        <f>VLOOKUP(E363,#REF!,2,FALSE)</f>
        <v>#N/A</v>
      </c>
      <c r="H363" s="67" t="e">
        <f>VLOOKUP(D363,[1]Coverag!A:E,3,FALSE)</f>
        <v>#N/A</v>
      </c>
      <c r="I363" s="68" t="e">
        <f>VLOOKUP(J363,#REF!,5,FALSE)</f>
        <v>#N/A</v>
      </c>
      <c r="J363" s="69" t="e">
        <f>VLOOKUP(D363,[1]Coverag!A:H,4,FALSE)</f>
        <v>#N/A</v>
      </c>
      <c r="K363" s="77"/>
      <c r="L363" s="78"/>
      <c r="M363" s="78"/>
      <c r="N363" s="78"/>
      <c r="O363" s="78"/>
      <c r="P363" s="78"/>
      <c r="Q363" s="78"/>
      <c r="R363" s="79"/>
      <c r="S363" s="43"/>
      <c r="T363" s="80"/>
      <c r="U363" s="81"/>
      <c r="V363" s="78"/>
      <c r="W363" s="78"/>
      <c r="X363" s="78"/>
      <c r="Y363" s="78"/>
      <c r="Z363" s="78"/>
      <c r="AA363" s="78"/>
      <c r="AB363" s="78"/>
      <c r="AC363" s="78"/>
    </row>
    <row r="364" spans="1:29" s="75" customFormat="1" ht="27.95" customHeight="1" thickTop="1" thickBot="1">
      <c r="A364" s="44"/>
      <c r="B364" s="76">
        <f t="shared" si="86"/>
        <v>18</v>
      </c>
      <c r="C364" s="62" t="e">
        <f>VLOOKUP(D364,[1]Coverag!A:E,5,FALSE)</f>
        <v>#N/A</v>
      </c>
      <c r="D364" s="81"/>
      <c r="E364" s="64" t="e">
        <f>VLOOKUP(D364,[1]Coverag!A:E,2,FALSE)</f>
        <v>#N/A</v>
      </c>
      <c r="F364" s="65" t="e">
        <f>VLOOKUP(D364,#REF!,2,FALSE)</f>
        <v>#REF!</v>
      </c>
      <c r="G364" s="66" t="e">
        <f>VLOOKUP(E364,#REF!,2,FALSE)</f>
        <v>#N/A</v>
      </c>
      <c r="H364" s="67" t="e">
        <f>VLOOKUP(D364,[1]Coverag!A:E,3,FALSE)</f>
        <v>#N/A</v>
      </c>
      <c r="I364" s="68" t="e">
        <f>VLOOKUP(J364,#REF!,5,FALSE)</f>
        <v>#N/A</v>
      </c>
      <c r="J364" s="69" t="e">
        <f>VLOOKUP(D364,[1]Coverag!A:H,4,FALSE)</f>
        <v>#N/A</v>
      </c>
      <c r="K364" s="77"/>
      <c r="L364" s="78"/>
      <c r="M364" s="78"/>
      <c r="N364" s="78"/>
      <c r="O364" s="78"/>
      <c r="P364" s="78"/>
      <c r="Q364" s="78"/>
      <c r="R364" s="79"/>
      <c r="S364" s="43"/>
      <c r="T364" s="80"/>
      <c r="U364" s="81"/>
      <c r="V364" s="78"/>
      <c r="W364" s="78"/>
      <c r="X364" s="78"/>
      <c r="Y364" s="78"/>
      <c r="Z364" s="78"/>
      <c r="AA364" s="78"/>
      <c r="AB364" s="78"/>
      <c r="AC364" s="78"/>
    </row>
    <row r="365" spans="1:29" s="75" customFormat="1" ht="27.95" customHeight="1" thickTop="1" thickBot="1">
      <c r="A365" s="44"/>
      <c r="B365" s="76">
        <f t="shared" si="86"/>
        <v>18</v>
      </c>
      <c r="C365" s="62" t="e">
        <f>VLOOKUP(D365,[1]Coverag!A:E,5,FALSE)</f>
        <v>#N/A</v>
      </c>
      <c r="D365" s="81"/>
      <c r="E365" s="64" t="e">
        <f>VLOOKUP(D365,[1]Coverag!A:E,2,FALSE)</f>
        <v>#N/A</v>
      </c>
      <c r="F365" s="65" t="e">
        <f>VLOOKUP(D365,#REF!,2,FALSE)</f>
        <v>#REF!</v>
      </c>
      <c r="G365" s="66" t="e">
        <f>VLOOKUP(E365,#REF!,2,FALSE)</f>
        <v>#N/A</v>
      </c>
      <c r="H365" s="67" t="e">
        <f>VLOOKUP(D365,[1]Coverag!A:E,3,FALSE)</f>
        <v>#N/A</v>
      </c>
      <c r="I365" s="68" t="e">
        <f>VLOOKUP(J365,#REF!,5,FALSE)</f>
        <v>#N/A</v>
      </c>
      <c r="J365" s="69" t="e">
        <f>VLOOKUP(D365,[1]Coverag!A:H,4,FALSE)</f>
        <v>#N/A</v>
      </c>
      <c r="K365" s="77"/>
      <c r="L365" s="78"/>
      <c r="M365" s="78"/>
      <c r="N365" s="78"/>
      <c r="O365" s="78"/>
      <c r="P365" s="78"/>
      <c r="Q365" s="78"/>
      <c r="R365" s="79"/>
      <c r="S365" s="43"/>
      <c r="T365" s="80"/>
      <c r="U365" s="81"/>
      <c r="V365" s="78"/>
      <c r="W365" s="78"/>
      <c r="X365" s="78"/>
      <c r="Y365" s="78"/>
      <c r="Z365" s="78"/>
      <c r="AA365" s="78"/>
      <c r="AB365" s="78"/>
      <c r="AC365" s="78"/>
    </row>
    <row r="366" spans="1:29" s="75" customFormat="1" ht="27.95" customHeight="1" thickTop="1" thickBot="1">
      <c r="A366" s="44"/>
      <c r="B366" s="76">
        <f t="shared" si="86"/>
        <v>18</v>
      </c>
      <c r="C366" s="62" t="e">
        <f>VLOOKUP(D366,[1]Coverag!A:E,5,FALSE)</f>
        <v>#N/A</v>
      </c>
      <c r="D366" s="81"/>
      <c r="E366" s="64" t="e">
        <f>VLOOKUP(D366,[1]Coverag!A:E,2,FALSE)</f>
        <v>#N/A</v>
      </c>
      <c r="F366" s="65" t="e">
        <f>VLOOKUP(D366,#REF!,2,FALSE)</f>
        <v>#REF!</v>
      </c>
      <c r="G366" s="66" t="e">
        <f>VLOOKUP(E366,#REF!,2,FALSE)</f>
        <v>#N/A</v>
      </c>
      <c r="H366" s="67" t="e">
        <f>VLOOKUP(D366,[1]Coverag!A:E,3,FALSE)</f>
        <v>#N/A</v>
      </c>
      <c r="I366" s="68" t="e">
        <f>VLOOKUP(J366,#REF!,5,FALSE)</f>
        <v>#N/A</v>
      </c>
      <c r="J366" s="69" t="e">
        <f>VLOOKUP(D366,[1]Coverag!A:H,4,FALSE)</f>
        <v>#N/A</v>
      </c>
      <c r="K366" s="77"/>
      <c r="L366" s="78"/>
      <c r="M366" s="78"/>
      <c r="N366" s="78"/>
      <c r="O366" s="78"/>
      <c r="P366" s="78"/>
      <c r="Q366" s="78"/>
      <c r="R366" s="79"/>
      <c r="S366" s="43"/>
      <c r="T366" s="80"/>
      <c r="U366" s="81"/>
      <c r="V366" s="78"/>
      <c r="W366" s="78"/>
      <c r="X366" s="78"/>
      <c r="Y366" s="78"/>
      <c r="Z366" s="78"/>
      <c r="AA366" s="78"/>
      <c r="AB366" s="78"/>
      <c r="AC366" s="78"/>
    </row>
    <row r="367" spans="1:29" s="75" customFormat="1" ht="27.95" customHeight="1" thickTop="1" thickBot="1">
      <c r="A367" s="44"/>
      <c r="B367" s="76">
        <f t="shared" si="86"/>
        <v>18</v>
      </c>
      <c r="C367" s="62" t="e">
        <f>VLOOKUP(D367,[1]Coverag!A:E,5,FALSE)</f>
        <v>#N/A</v>
      </c>
      <c r="D367" s="81"/>
      <c r="E367" s="64" t="e">
        <f>VLOOKUP(D367,[1]Coverag!A:E,2,FALSE)</f>
        <v>#N/A</v>
      </c>
      <c r="F367" s="65" t="e">
        <f>VLOOKUP(D367,#REF!,2,FALSE)</f>
        <v>#REF!</v>
      </c>
      <c r="G367" s="66" t="e">
        <f>VLOOKUP(E367,#REF!,2,FALSE)</f>
        <v>#N/A</v>
      </c>
      <c r="H367" s="67" t="e">
        <f>VLOOKUP(D367,[1]Coverag!A:E,3,FALSE)</f>
        <v>#N/A</v>
      </c>
      <c r="I367" s="68" t="e">
        <f>VLOOKUP(J367,#REF!,5,FALSE)</f>
        <v>#N/A</v>
      </c>
      <c r="J367" s="69" t="e">
        <f>VLOOKUP(D367,[1]Coverag!A:H,4,FALSE)</f>
        <v>#N/A</v>
      </c>
      <c r="K367" s="77"/>
      <c r="L367" s="78"/>
      <c r="M367" s="78"/>
      <c r="N367" s="78"/>
      <c r="O367" s="78"/>
      <c r="P367" s="78"/>
      <c r="Q367" s="78"/>
      <c r="R367" s="79"/>
      <c r="S367" s="43"/>
      <c r="T367" s="80"/>
      <c r="U367" s="81"/>
      <c r="V367" s="78"/>
      <c r="W367" s="78"/>
      <c r="X367" s="78"/>
      <c r="Y367" s="78"/>
      <c r="Z367" s="78"/>
      <c r="AA367" s="78"/>
      <c r="AB367" s="78"/>
      <c r="AC367" s="78"/>
    </row>
    <row r="368" spans="1:29" s="75" customFormat="1" ht="27.95" customHeight="1" thickTop="1" thickBot="1">
      <c r="A368" s="44"/>
      <c r="B368" s="76">
        <f t="shared" si="86"/>
        <v>18</v>
      </c>
      <c r="C368" s="62" t="e">
        <f>VLOOKUP(D368,[1]Coverag!A:E,5,FALSE)</f>
        <v>#N/A</v>
      </c>
      <c r="D368" s="81"/>
      <c r="E368" s="64" t="e">
        <f>VLOOKUP(D368,[1]Coverag!A:E,2,FALSE)</f>
        <v>#N/A</v>
      </c>
      <c r="F368" s="65" t="e">
        <f>VLOOKUP(D368,#REF!,2,FALSE)</f>
        <v>#REF!</v>
      </c>
      <c r="G368" s="66" t="e">
        <f>VLOOKUP(E368,#REF!,2,FALSE)</f>
        <v>#N/A</v>
      </c>
      <c r="H368" s="67" t="e">
        <f>VLOOKUP(D368,[1]Coverag!A:E,3,FALSE)</f>
        <v>#N/A</v>
      </c>
      <c r="I368" s="68" t="e">
        <f>VLOOKUP(J368,#REF!,5,FALSE)</f>
        <v>#N/A</v>
      </c>
      <c r="J368" s="69" t="e">
        <f>VLOOKUP(D368,[1]Coverag!A:H,4,FALSE)</f>
        <v>#N/A</v>
      </c>
      <c r="K368" s="77"/>
      <c r="L368" s="78"/>
      <c r="M368" s="78"/>
      <c r="N368" s="78"/>
      <c r="O368" s="78"/>
      <c r="P368" s="78"/>
      <c r="Q368" s="78"/>
      <c r="R368" s="79"/>
      <c r="S368" s="43"/>
      <c r="T368" s="80"/>
      <c r="U368" s="81"/>
      <c r="V368" s="78"/>
      <c r="W368" s="78"/>
      <c r="X368" s="78"/>
      <c r="Y368" s="78"/>
      <c r="Z368" s="78"/>
      <c r="AA368" s="78"/>
      <c r="AB368" s="78"/>
      <c r="AC368" s="78"/>
    </row>
    <row r="369" spans="1:29" s="75" customFormat="1" ht="27.95" customHeight="1" thickTop="1" thickBot="1">
      <c r="A369" s="44"/>
      <c r="B369" s="76">
        <f t="shared" si="86"/>
        <v>18</v>
      </c>
      <c r="C369" s="62" t="e">
        <f>VLOOKUP(D369,[1]Coverag!A:E,5,FALSE)</f>
        <v>#N/A</v>
      </c>
      <c r="D369" s="81"/>
      <c r="E369" s="64" t="e">
        <f>VLOOKUP(D369,[1]Coverag!A:E,2,FALSE)</f>
        <v>#N/A</v>
      </c>
      <c r="F369" s="65" t="e">
        <f>VLOOKUP(D369,#REF!,2,FALSE)</f>
        <v>#REF!</v>
      </c>
      <c r="G369" s="66" t="e">
        <f>VLOOKUP(E369,#REF!,2,FALSE)</f>
        <v>#N/A</v>
      </c>
      <c r="H369" s="67" t="e">
        <f>VLOOKUP(D369,[1]Coverag!A:E,3,FALSE)</f>
        <v>#N/A</v>
      </c>
      <c r="I369" s="68" t="e">
        <f>VLOOKUP(J369,#REF!,5,FALSE)</f>
        <v>#N/A</v>
      </c>
      <c r="J369" s="69" t="e">
        <f>VLOOKUP(D369,[1]Coverag!A:H,4,FALSE)</f>
        <v>#N/A</v>
      </c>
      <c r="K369" s="77"/>
      <c r="L369" s="78"/>
      <c r="M369" s="78"/>
      <c r="N369" s="78"/>
      <c r="O369" s="78"/>
      <c r="P369" s="78"/>
      <c r="Q369" s="78"/>
      <c r="R369" s="79"/>
      <c r="S369" s="43"/>
      <c r="T369" s="80"/>
      <c r="U369" s="81"/>
      <c r="V369" s="78"/>
      <c r="W369" s="78"/>
      <c r="X369" s="78"/>
      <c r="Y369" s="78"/>
      <c r="Z369" s="78"/>
      <c r="AA369" s="78"/>
      <c r="AB369" s="78"/>
      <c r="AC369" s="78"/>
    </row>
    <row r="370" spans="1:29" s="75" customFormat="1" ht="27.95" customHeight="1" thickTop="1" thickBot="1">
      <c r="A370" s="44"/>
      <c r="B370" s="76">
        <f t="shared" si="86"/>
        <v>18</v>
      </c>
      <c r="C370" s="62" t="e">
        <f>VLOOKUP(D370,[1]Coverag!A:E,5,FALSE)</f>
        <v>#N/A</v>
      </c>
      <c r="D370" s="81"/>
      <c r="E370" s="64" t="e">
        <f>VLOOKUP(D370,[1]Coverag!A:E,2,FALSE)</f>
        <v>#N/A</v>
      </c>
      <c r="F370" s="65" t="e">
        <f>VLOOKUP(D370,#REF!,2,FALSE)</f>
        <v>#REF!</v>
      </c>
      <c r="G370" s="66" t="e">
        <f>VLOOKUP(E370,#REF!,2,FALSE)</f>
        <v>#N/A</v>
      </c>
      <c r="H370" s="67" t="e">
        <f>VLOOKUP(D370,[1]Coverag!A:E,3,FALSE)</f>
        <v>#N/A</v>
      </c>
      <c r="I370" s="68" t="e">
        <f>VLOOKUP(J370,#REF!,5,FALSE)</f>
        <v>#N/A</v>
      </c>
      <c r="J370" s="69" t="e">
        <f>VLOOKUP(D370,[1]Coverag!A:H,4,FALSE)</f>
        <v>#N/A</v>
      </c>
      <c r="K370" s="77"/>
      <c r="L370" s="78"/>
      <c r="M370" s="78"/>
      <c r="N370" s="78"/>
      <c r="O370" s="78"/>
      <c r="P370" s="78"/>
      <c r="Q370" s="78"/>
      <c r="R370" s="79"/>
      <c r="S370" s="43"/>
      <c r="T370" s="80"/>
      <c r="U370" s="81"/>
      <c r="V370" s="78"/>
      <c r="W370" s="78"/>
      <c r="X370" s="78"/>
      <c r="Y370" s="78"/>
      <c r="Z370" s="78"/>
      <c r="AA370" s="78"/>
      <c r="AB370" s="78"/>
      <c r="AC370" s="78"/>
    </row>
    <row r="371" spans="1:29" s="96" customFormat="1" ht="27.75" customHeight="1" thickTop="1" thickBot="1">
      <c r="A371" s="44"/>
      <c r="B371" s="84"/>
      <c r="C371" s="84"/>
      <c r="D371" s="85" t="s">
        <v>24</v>
      </c>
      <c r="E371" s="86"/>
      <c r="F371" s="86"/>
      <c r="G371" s="87"/>
      <c r="H371" s="88"/>
      <c r="I371" s="89"/>
      <c r="J371" s="90"/>
      <c r="K371" s="91">
        <f t="shared" ref="K371:R371" si="87">SUM(K356:K370)</f>
        <v>0</v>
      </c>
      <c r="L371" s="92">
        <f t="shared" si="87"/>
        <v>0</v>
      </c>
      <c r="M371" s="92">
        <f t="shared" si="87"/>
        <v>0</v>
      </c>
      <c r="N371" s="92">
        <f t="shared" si="87"/>
        <v>0</v>
      </c>
      <c r="O371" s="92">
        <f t="shared" si="87"/>
        <v>0</v>
      </c>
      <c r="P371" s="92">
        <f t="shared" si="87"/>
        <v>0</v>
      </c>
      <c r="Q371" s="92">
        <f t="shared" si="87"/>
        <v>0</v>
      </c>
      <c r="R371" s="93">
        <f t="shared" si="87"/>
        <v>0</v>
      </c>
      <c r="S371" s="94"/>
      <c r="T371" s="88"/>
      <c r="U371" s="95"/>
      <c r="V371" s="91">
        <f>SUM(V356:V370)</f>
        <v>0</v>
      </c>
      <c r="W371" s="91">
        <f>SUM(W356:W370)</f>
        <v>0</v>
      </c>
      <c r="X371" s="91">
        <f>SUM(X356:X370)</f>
        <v>0</v>
      </c>
      <c r="Y371" s="91">
        <f>SUM(Y356:Y370)</f>
        <v>0</v>
      </c>
      <c r="Z371" s="91">
        <f t="shared" ref="Z371:AC371" si="88">SUM(Z356:Z370)</f>
        <v>0</v>
      </c>
      <c r="AA371" s="91">
        <f t="shared" si="88"/>
        <v>0</v>
      </c>
      <c r="AB371" s="91">
        <f t="shared" si="88"/>
        <v>0</v>
      </c>
      <c r="AC371" s="91">
        <f t="shared" si="88"/>
        <v>0</v>
      </c>
    </row>
    <row r="372" spans="1:29" ht="27.95" customHeight="1" thickTop="1">
      <c r="B372" s="97"/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Q372" s="98"/>
      <c r="R372" s="98"/>
      <c r="S372" s="42"/>
      <c r="T372" s="43"/>
      <c r="U372" s="43"/>
      <c r="V372" s="43"/>
      <c r="W372" s="43"/>
      <c r="X372" s="43"/>
      <c r="Y372" s="43"/>
      <c r="Z372" s="43"/>
      <c r="AA372" s="43"/>
      <c r="AB372" s="43"/>
      <c r="AC372" s="43"/>
    </row>
    <row r="373" spans="1:29" ht="31.5" customHeight="1" thickBot="1">
      <c r="B373" s="37"/>
      <c r="C373" s="37" t="s">
        <v>7</v>
      </c>
      <c r="D373" s="38"/>
      <c r="E373" s="39"/>
      <c r="F373" s="39"/>
      <c r="G373" s="39"/>
      <c r="H373" s="40" t="s">
        <v>8</v>
      </c>
      <c r="I373" s="40"/>
      <c r="J373" s="40"/>
      <c r="K373" s="39"/>
      <c r="L373" s="39"/>
      <c r="M373" s="41"/>
      <c r="N373" s="41"/>
      <c r="O373" s="42"/>
      <c r="P373" s="42"/>
      <c r="Q373" s="42"/>
      <c r="R373" s="42"/>
      <c r="S373" s="42"/>
      <c r="T373" s="38"/>
      <c r="U373" s="38"/>
      <c r="V373" s="38"/>
      <c r="W373" s="38"/>
      <c r="X373" s="38"/>
      <c r="Y373" s="38"/>
      <c r="Z373" s="38"/>
      <c r="AA373" s="38"/>
      <c r="AB373" s="43"/>
      <c r="AC373" s="43"/>
    </row>
    <row r="374" spans="1:29" s="60" customFormat="1" ht="27.95" customHeight="1" thickTop="1" thickBot="1">
      <c r="A374" s="44">
        <v>19</v>
      </c>
      <c r="B374" s="45">
        <v>19</v>
      </c>
      <c r="C374" s="46" t="s">
        <v>9</v>
      </c>
      <c r="D374" s="47" t="s">
        <v>10</v>
      </c>
      <c r="E374" s="48" t="s">
        <v>11</v>
      </c>
      <c r="F374" s="49"/>
      <c r="G374" s="50"/>
      <c r="H374" s="51" t="s">
        <v>12</v>
      </c>
      <c r="I374" s="52"/>
      <c r="J374" s="53" t="s">
        <v>13</v>
      </c>
      <c r="K374" s="54" t="str">
        <f t="shared" ref="K374:R374" si="89">K32</f>
        <v>TRENDO</v>
      </c>
      <c r="L374" s="54" t="str">
        <f t="shared" si="89"/>
        <v>PREG50</v>
      </c>
      <c r="M374" s="54" t="str">
        <f t="shared" si="89"/>
        <v>PREG100</v>
      </c>
      <c r="N374" s="54" t="str">
        <f t="shared" si="89"/>
        <v>PROS</v>
      </c>
      <c r="O374" s="54" t="str">
        <f t="shared" si="89"/>
        <v>AVO</v>
      </c>
      <c r="P374" s="54" t="str">
        <f t="shared" si="89"/>
        <v>ASPA</v>
      </c>
      <c r="Q374" s="54" t="str">
        <f t="shared" si="89"/>
        <v>VAIL</v>
      </c>
      <c r="R374" s="54" t="str">
        <f t="shared" si="89"/>
        <v>STAZO</v>
      </c>
      <c r="S374" s="57"/>
      <c r="T374" s="58" t="str">
        <f t="shared" ref="T374:AC374" si="90">T32</f>
        <v>Hospital</v>
      </c>
      <c r="U374" s="58" t="str">
        <f t="shared" si="90"/>
        <v xml:space="preserve">clinic </v>
      </c>
      <c r="V374" s="58" t="str">
        <f t="shared" si="90"/>
        <v>TRENDO</v>
      </c>
      <c r="W374" s="58" t="str">
        <f t="shared" si="90"/>
        <v>PREG50</v>
      </c>
      <c r="X374" s="58" t="str">
        <f t="shared" si="90"/>
        <v>PREG100</v>
      </c>
      <c r="Y374" s="58" t="str">
        <f t="shared" si="90"/>
        <v>PROS</v>
      </c>
      <c r="Z374" s="58" t="str">
        <f t="shared" si="90"/>
        <v>AVO</v>
      </c>
      <c r="AA374" s="58" t="str">
        <f t="shared" si="90"/>
        <v>ASPA</v>
      </c>
      <c r="AB374" s="58" t="str">
        <f t="shared" si="90"/>
        <v>VAIL</v>
      </c>
      <c r="AC374" s="58" t="str">
        <f t="shared" si="90"/>
        <v>STAZO</v>
      </c>
    </row>
    <row r="375" spans="1:29" s="75" customFormat="1" ht="27.95" customHeight="1" thickTop="1" thickBot="1">
      <c r="A375" s="44"/>
      <c r="B375" s="61">
        <f t="shared" ref="B375:B389" si="91">+B374</f>
        <v>19</v>
      </c>
      <c r="C375" s="62" t="e">
        <f>VLOOKUP(D375,[1]Coverag!A:E,5,FALSE)</f>
        <v>#N/A</v>
      </c>
      <c r="D375" s="63"/>
      <c r="E375" s="64" t="e">
        <f>VLOOKUP(D375,[1]Coverag!A:E,2,FALSE)</f>
        <v>#N/A</v>
      </c>
      <c r="F375" s="65" t="e">
        <f>VLOOKUP(D375,#REF!,2,FALSE)</f>
        <v>#REF!</v>
      </c>
      <c r="G375" s="66" t="e">
        <f>VLOOKUP(E375,#REF!,2,FALSE)</f>
        <v>#N/A</v>
      </c>
      <c r="H375" s="67" t="e">
        <f>VLOOKUP(D375,[1]Coverag!A:E,3,FALSE)</f>
        <v>#N/A</v>
      </c>
      <c r="I375" s="68" t="e">
        <f>VLOOKUP(J375,#REF!,5,FALSE)</f>
        <v>#N/A</v>
      </c>
      <c r="J375" s="69" t="e">
        <f>VLOOKUP(D375,[1]Coverag!A:H,4,FALSE)</f>
        <v>#N/A</v>
      </c>
      <c r="K375" s="70"/>
      <c r="L375" s="71"/>
      <c r="M375" s="71"/>
      <c r="N375" s="71"/>
      <c r="O375" s="71"/>
      <c r="P375" s="71"/>
      <c r="Q375" s="71"/>
      <c r="R375" s="72"/>
      <c r="S375" s="43"/>
      <c r="T375" s="73"/>
      <c r="U375" s="74"/>
      <c r="V375" s="71"/>
      <c r="W375" s="71"/>
      <c r="X375" s="71"/>
      <c r="Y375" s="71"/>
      <c r="Z375" s="71"/>
      <c r="AA375" s="71"/>
      <c r="AB375" s="71"/>
      <c r="AC375" s="71"/>
    </row>
    <row r="376" spans="1:29" s="75" customFormat="1" ht="27.95" customHeight="1" thickTop="1" thickBot="1">
      <c r="A376" s="44"/>
      <c r="B376" s="76">
        <f t="shared" si="91"/>
        <v>19</v>
      </c>
      <c r="C376" s="62" t="e">
        <f>VLOOKUP(D376,[1]Coverag!A:E,5,FALSE)</f>
        <v>#N/A</v>
      </c>
      <c r="D376" s="63"/>
      <c r="E376" s="64" t="e">
        <f>VLOOKUP(D376,[1]Coverag!A:E,2,FALSE)</f>
        <v>#N/A</v>
      </c>
      <c r="F376" s="65" t="e">
        <f>VLOOKUP(D376,#REF!,2,FALSE)</f>
        <v>#REF!</v>
      </c>
      <c r="G376" s="66" t="e">
        <f>VLOOKUP(E376,#REF!,2,FALSE)</f>
        <v>#N/A</v>
      </c>
      <c r="H376" s="67" t="e">
        <f>VLOOKUP(D376,[1]Coverag!A:E,3,FALSE)</f>
        <v>#N/A</v>
      </c>
      <c r="I376" s="68" t="e">
        <f>VLOOKUP(J376,#REF!,5,FALSE)</f>
        <v>#N/A</v>
      </c>
      <c r="J376" s="69" t="e">
        <f>VLOOKUP(D376,[1]Coverag!A:H,4,FALSE)</f>
        <v>#N/A</v>
      </c>
      <c r="K376" s="77"/>
      <c r="L376" s="78"/>
      <c r="M376" s="78"/>
      <c r="N376" s="78"/>
      <c r="O376" s="78"/>
      <c r="P376" s="78"/>
      <c r="Q376" s="78"/>
      <c r="R376" s="79"/>
      <c r="S376" s="43"/>
      <c r="T376" s="80"/>
      <c r="U376" s="81"/>
      <c r="V376" s="78"/>
      <c r="W376" s="78"/>
      <c r="X376" s="78"/>
      <c r="Y376" s="78"/>
      <c r="Z376" s="78"/>
      <c r="AA376" s="78"/>
      <c r="AB376" s="78"/>
      <c r="AC376" s="78"/>
    </row>
    <row r="377" spans="1:29" s="75" customFormat="1" ht="27.95" customHeight="1" thickTop="1" thickBot="1">
      <c r="A377" s="44"/>
      <c r="B377" s="76">
        <f t="shared" si="91"/>
        <v>19</v>
      </c>
      <c r="C377" s="62" t="e">
        <f>VLOOKUP(D377,[1]Coverag!A:E,5,FALSE)</f>
        <v>#N/A</v>
      </c>
      <c r="D377" s="63"/>
      <c r="E377" s="64" t="e">
        <f>VLOOKUP(D377,[1]Coverag!A:E,2,FALSE)</f>
        <v>#N/A</v>
      </c>
      <c r="F377" s="65" t="e">
        <f>VLOOKUP(D377,#REF!,2,FALSE)</f>
        <v>#REF!</v>
      </c>
      <c r="G377" s="66" t="e">
        <f>VLOOKUP(E377,#REF!,2,FALSE)</f>
        <v>#N/A</v>
      </c>
      <c r="H377" s="67" t="e">
        <f>VLOOKUP(D377,[1]Coverag!A:E,3,FALSE)</f>
        <v>#N/A</v>
      </c>
      <c r="I377" s="68" t="e">
        <f>VLOOKUP(J377,#REF!,5,FALSE)</f>
        <v>#N/A</v>
      </c>
      <c r="J377" s="69" t="e">
        <f>VLOOKUP(D377,[1]Coverag!A:H,4,FALSE)</f>
        <v>#N/A</v>
      </c>
      <c r="K377" s="77"/>
      <c r="L377" s="78"/>
      <c r="M377" s="78"/>
      <c r="N377" s="78"/>
      <c r="O377" s="78"/>
      <c r="P377" s="78"/>
      <c r="Q377" s="78"/>
      <c r="R377" s="79"/>
      <c r="S377" s="43"/>
      <c r="T377" s="80"/>
      <c r="U377" s="81"/>
      <c r="V377" s="78"/>
      <c r="W377" s="78"/>
      <c r="X377" s="78"/>
      <c r="Y377" s="78"/>
      <c r="Z377" s="78"/>
      <c r="AA377" s="78"/>
      <c r="AB377" s="78"/>
      <c r="AC377" s="78"/>
    </row>
    <row r="378" spans="1:29" s="75" customFormat="1" ht="27.95" customHeight="1" thickTop="1" thickBot="1">
      <c r="A378" s="44"/>
      <c r="B378" s="76">
        <f t="shared" si="91"/>
        <v>19</v>
      </c>
      <c r="C378" s="62" t="e">
        <f>VLOOKUP(D378,[1]Coverag!A:E,5,FALSE)</f>
        <v>#N/A</v>
      </c>
      <c r="D378" s="99"/>
      <c r="E378" s="64" t="e">
        <f>VLOOKUP(D378,[1]Coverag!A:E,2,FALSE)</f>
        <v>#N/A</v>
      </c>
      <c r="F378" s="65" t="e">
        <f>VLOOKUP(D378,#REF!,2,FALSE)</f>
        <v>#REF!</v>
      </c>
      <c r="G378" s="66" t="e">
        <f>VLOOKUP(E378,#REF!,2,FALSE)</f>
        <v>#N/A</v>
      </c>
      <c r="H378" s="67" t="e">
        <f>VLOOKUP(D378,[1]Coverag!A:E,3,FALSE)</f>
        <v>#N/A</v>
      </c>
      <c r="I378" s="68" t="e">
        <f>VLOOKUP(J378,#REF!,5,FALSE)</f>
        <v>#N/A</v>
      </c>
      <c r="J378" s="69" t="e">
        <f>VLOOKUP(D378,[1]Coverag!A:H,4,FALSE)</f>
        <v>#N/A</v>
      </c>
      <c r="K378" s="77"/>
      <c r="L378" s="78"/>
      <c r="M378" s="78"/>
      <c r="N378" s="78"/>
      <c r="O378" s="78"/>
      <c r="P378" s="78"/>
      <c r="Q378" s="78"/>
      <c r="R378" s="79"/>
      <c r="S378" s="43"/>
      <c r="T378" s="80"/>
      <c r="U378" s="81"/>
      <c r="V378" s="78"/>
      <c r="W378" s="78"/>
      <c r="X378" s="78"/>
      <c r="Y378" s="78"/>
      <c r="Z378" s="78"/>
      <c r="AA378" s="78"/>
      <c r="AB378" s="78"/>
      <c r="AC378" s="78"/>
    </row>
    <row r="379" spans="1:29" s="75" customFormat="1" ht="27.95" customHeight="1" thickTop="1" thickBot="1">
      <c r="A379" s="44"/>
      <c r="B379" s="76">
        <f t="shared" si="91"/>
        <v>19</v>
      </c>
      <c r="C379" s="62" t="e">
        <f>VLOOKUP(D379,[1]Coverag!A:E,5,FALSE)</f>
        <v>#N/A</v>
      </c>
      <c r="D379" s="99"/>
      <c r="E379" s="64" t="e">
        <f>VLOOKUP(D379,[1]Coverag!A:E,2,FALSE)</f>
        <v>#N/A</v>
      </c>
      <c r="F379" s="65" t="e">
        <f>VLOOKUP(D379,#REF!,2,FALSE)</f>
        <v>#REF!</v>
      </c>
      <c r="G379" s="66" t="e">
        <f>VLOOKUP(E379,#REF!,2,FALSE)</f>
        <v>#N/A</v>
      </c>
      <c r="H379" s="67" t="e">
        <f>VLOOKUP(D379,[1]Coverag!A:E,3,FALSE)</f>
        <v>#N/A</v>
      </c>
      <c r="I379" s="68" t="e">
        <f>VLOOKUP(J379,#REF!,5,FALSE)</f>
        <v>#N/A</v>
      </c>
      <c r="J379" s="69" t="e">
        <f>VLOOKUP(D379,[1]Coverag!A:H,4,FALSE)</f>
        <v>#N/A</v>
      </c>
      <c r="K379" s="77"/>
      <c r="L379" s="78"/>
      <c r="M379" s="78"/>
      <c r="N379" s="78"/>
      <c r="O379" s="78"/>
      <c r="P379" s="78"/>
      <c r="Q379" s="78"/>
      <c r="R379" s="79"/>
      <c r="S379" s="43"/>
      <c r="T379" s="80"/>
      <c r="U379" s="81"/>
      <c r="V379" s="78"/>
      <c r="W379" s="78"/>
      <c r="X379" s="78"/>
      <c r="Y379" s="78"/>
      <c r="Z379" s="78"/>
      <c r="AA379" s="78"/>
      <c r="AB379" s="78"/>
      <c r="AC379" s="78"/>
    </row>
    <row r="380" spans="1:29" s="75" customFormat="1" ht="27.95" customHeight="1" thickTop="1" thickBot="1">
      <c r="A380" s="44"/>
      <c r="B380" s="76">
        <f t="shared" si="91"/>
        <v>19</v>
      </c>
      <c r="C380" s="62" t="e">
        <f>VLOOKUP(D380,[1]Coverag!A:E,5,FALSE)</f>
        <v>#N/A</v>
      </c>
      <c r="D380" s="63"/>
      <c r="E380" s="64" t="e">
        <f>VLOOKUP(D380,[1]Coverag!A:E,2,FALSE)</f>
        <v>#N/A</v>
      </c>
      <c r="F380" s="65" t="e">
        <f>VLOOKUP(D380,#REF!,2,FALSE)</f>
        <v>#REF!</v>
      </c>
      <c r="G380" s="66" t="e">
        <f>VLOOKUP(E380,#REF!,2,FALSE)</f>
        <v>#N/A</v>
      </c>
      <c r="H380" s="67" t="e">
        <f>VLOOKUP(D380,[1]Coverag!A:E,3,FALSE)</f>
        <v>#N/A</v>
      </c>
      <c r="I380" s="68" t="e">
        <f>VLOOKUP(J380,#REF!,5,FALSE)</f>
        <v>#N/A</v>
      </c>
      <c r="J380" s="69" t="e">
        <f>VLOOKUP(D380,[1]Coverag!A:H,4,FALSE)</f>
        <v>#N/A</v>
      </c>
      <c r="K380" s="77"/>
      <c r="L380" s="78"/>
      <c r="M380" s="78"/>
      <c r="N380" s="78"/>
      <c r="O380" s="78"/>
      <c r="P380" s="78"/>
      <c r="Q380" s="78"/>
      <c r="R380" s="79"/>
      <c r="S380" s="43"/>
      <c r="T380" s="80"/>
      <c r="U380" s="81"/>
      <c r="V380" s="78"/>
      <c r="W380" s="78"/>
      <c r="X380" s="78"/>
      <c r="Y380" s="78"/>
      <c r="Z380" s="78"/>
      <c r="AA380" s="78"/>
      <c r="AB380" s="78"/>
      <c r="AC380" s="78"/>
    </row>
    <row r="381" spans="1:29" s="75" customFormat="1" ht="27.95" customHeight="1" thickTop="1" thickBot="1">
      <c r="A381" s="44"/>
      <c r="B381" s="76">
        <f t="shared" si="91"/>
        <v>19</v>
      </c>
      <c r="C381" s="62" t="e">
        <f>VLOOKUP(D381,[1]Coverag!A:E,5,FALSE)</f>
        <v>#N/A</v>
      </c>
      <c r="D381" s="100"/>
      <c r="E381" s="64" t="e">
        <f>VLOOKUP(D381,[1]Coverag!A:E,2,FALSE)</f>
        <v>#N/A</v>
      </c>
      <c r="F381" s="65" t="e">
        <f>VLOOKUP(D381,#REF!,2,FALSE)</f>
        <v>#REF!</v>
      </c>
      <c r="G381" s="66" t="e">
        <f>VLOOKUP(E381,#REF!,2,FALSE)</f>
        <v>#N/A</v>
      </c>
      <c r="H381" s="67" t="e">
        <f>VLOOKUP(D381,[1]Coverag!A:E,3,FALSE)</f>
        <v>#N/A</v>
      </c>
      <c r="I381" s="68" t="e">
        <f>VLOOKUP(J381,#REF!,5,FALSE)</f>
        <v>#N/A</v>
      </c>
      <c r="J381" s="69" t="e">
        <f>VLOOKUP(D381,[1]Coverag!A:H,4,FALSE)</f>
        <v>#N/A</v>
      </c>
      <c r="K381" s="77"/>
      <c r="L381" s="78"/>
      <c r="M381" s="78"/>
      <c r="N381" s="78"/>
      <c r="O381" s="78"/>
      <c r="P381" s="78"/>
      <c r="Q381" s="78"/>
      <c r="R381" s="79"/>
      <c r="S381" s="43"/>
      <c r="T381" s="80"/>
      <c r="U381" s="81"/>
      <c r="V381" s="78"/>
      <c r="W381" s="78"/>
      <c r="X381" s="78"/>
      <c r="Y381" s="78"/>
      <c r="Z381" s="78"/>
      <c r="AA381" s="78"/>
      <c r="AB381" s="78"/>
      <c r="AC381" s="78"/>
    </row>
    <row r="382" spans="1:29" s="75" customFormat="1" ht="27.95" customHeight="1" thickTop="1" thickBot="1">
      <c r="A382" s="44"/>
      <c r="B382" s="76">
        <f t="shared" si="91"/>
        <v>19</v>
      </c>
      <c r="C382" s="62" t="e">
        <f>VLOOKUP(D382,[1]Coverag!A:E,5,FALSE)</f>
        <v>#N/A</v>
      </c>
      <c r="D382" s="81"/>
      <c r="E382" s="64" t="e">
        <f>VLOOKUP(D382,[1]Coverag!A:E,2,FALSE)</f>
        <v>#N/A</v>
      </c>
      <c r="F382" s="65" t="e">
        <f>VLOOKUP(D382,#REF!,2,FALSE)</f>
        <v>#REF!</v>
      </c>
      <c r="G382" s="66" t="e">
        <f>VLOOKUP(E382,#REF!,2,FALSE)</f>
        <v>#N/A</v>
      </c>
      <c r="H382" s="67" t="e">
        <f>VLOOKUP(D382,[1]Coverag!A:E,3,FALSE)</f>
        <v>#N/A</v>
      </c>
      <c r="I382" s="68" t="e">
        <f>VLOOKUP(J382,#REF!,5,FALSE)</f>
        <v>#N/A</v>
      </c>
      <c r="J382" s="69" t="e">
        <f>VLOOKUP(D382,[1]Coverag!A:H,4,FALSE)</f>
        <v>#N/A</v>
      </c>
      <c r="K382" s="77"/>
      <c r="L382" s="78"/>
      <c r="M382" s="78"/>
      <c r="N382" s="78"/>
      <c r="O382" s="78"/>
      <c r="P382" s="78"/>
      <c r="Q382" s="78"/>
      <c r="R382" s="79"/>
      <c r="S382" s="43"/>
      <c r="T382" s="80"/>
      <c r="U382" s="81"/>
      <c r="V382" s="78"/>
      <c r="W382" s="78"/>
      <c r="X382" s="78"/>
      <c r="Y382" s="78"/>
      <c r="Z382" s="78"/>
      <c r="AA382" s="78"/>
      <c r="AB382" s="78"/>
      <c r="AC382" s="78"/>
    </row>
    <row r="383" spans="1:29" s="75" customFormat="1" ht="27.95" customHeight="1" thickTop="1" thickBot="1">
      <c r="A383" s="44"/>
      <c r="B383" s="76">
        <f t="shared" si="91"/>
        <v>19</v>
      </c>
      <c r="C383" s="62" t="e">
        <f>VLOOKUP(D383,[1]Coverag!A:E,5,FALSE)</f>
        <v>#N/A</v>
      </c>
      <c r="D383" s="81"/>
      <c r="E383" s="64" t="e">
        <f>VLOOKUP(D383,[1]Coverag!A:E,2,FALSE)</f>
        <v>#N/A</v>
      </c>
      <c r="F383" s="65" t="e">
        <f>VLOOKUP(D383,#REF!,2,FALSE)</f>
        <v>#REF!</v>
      </c>
      <c r="G383" s="66" t="e">
        <f>VLOOKUP(E383,#REF!,2,FALSE)</f>
        <v>#N/A</v>
      </c>
      <c r="H383" s="67" t="e">
        <f>VLOOKUP(D383,[1]Coverag!A:E,3,FALSE)</f>
        <v>#N/A</v>
      </c>
      <c r="I383" s="68" t="e">
        <f>VLOOKUP(J383,#REF!,5,FALSE)</f>
        <v>#N/A</v>
      </c>
      <c r="J383" s="69" t="e">
        <f>VLOOKUP(D383,[1]Coverag!A:H,4,FALSE)</f>
        <v>#N/A</v>
      </c>
      <c r="K383" s="77"/>
      <c r="L383" s="78"/>
      <c r="M383" s="78"/>
      <c r="N383" s="78"/>
      <c r="O383" s="78"/>
      <c r="P383" s="78"/>
      <c r="Q383" s="78"/>
      <c r="R383" s="79"/>
      <c r="S383" s="43"/>
      <c r="T383" s="80"/>
      <c r="U383" s="81"/>
      <c r="V383" s="78"/>
      <c r="W383" s="78"/>
      <c r="X383" s="78"/>
      <c r="Y383" s="78"/>
      <c r="Z383" s="78"/>
      <c r="AA383" s="78"/>
      <c r="AB383" s="78"/>
      <c r="AC383" s="78"/>
    </row>
    <row r="384" spans="1:29" s="75" customFormat="1" ht="27.95" customHeight="1" thickTop="1" thickBot="1">
      <c r="A384" s="44"/>
      <c r="B384" s="76">
        <f t="shared" si="91"/>
        <v>19</v>
      </c>
      <c r="C384" s="62" t="e">
        <f>VLOOKUP(D384,[1]Coverag!A:E,5,FALSE)</f>
        <v>#N/A</v>
      </c>
      <c r="D384" s="81"/>
      <c r="E384" s="64" t="e">
        <f>VLOOKUP(D384,[1]Coverag!A:E,2,FALSE)</f>
        <v>#N/A</v>
      </c>
      <c r="F384" s="65" t="e">
        <f>VLOOKUP(D384,#REF!,2,FALSE)</f>
        <v>#REF!</v>
      </c>
      <c r="G384" s="66" t="e">
        <f>VLOOKUP(E384,#REF!,2,FALSE)</f>
        <v>#N/A</v>
      </c>
      <c r="H384" s="67" t="e">
        <f>VLOOKUP(D384,[1]Coverag!A:E,3,FALSE)</f>
        <v>#N/A</v>
      </c>
      <c r="I384" s="68" t="e">
        <f>VLOOKUP(J384,#REF!,5,FALSE)</f>
        <v>#N/A</v>
      </c>
      <c r="J384" s="69" t="e">
        <f>VLOOKUP(D384,[1]Coverag!A:H,4,FALSE)</f>
        <v>#N/A</v>
      </c>
      <c r="K384" s="77"/>
      <c r="L384" s="78"/>
      <c r="M384" s="78"/>
      <c r="N384" s="78"/>
      <c r="O384" s="78"/>
      <c r="P384" s="78"/>
      <c r="Q384" s="78"/>
      <c r="R384" s="79"/>
      <c r="S384" s="43"/>
      <c r="T384" s="80"/>
      <c r="U384" s="81"/>
      <c r="V384" s="78"/>
      <c r="W384" s="78"/>
      <c r="X384" s="78"/>
      <c r="Y384" s="78"/>
      <c r="Z384" s="78"/>
      <c r="AA384" s="78"/>
      <c r="AB384" s="78"/>
      <c r="AC384" s="78"/>
    </row>
    <row r="385" spans="1:29" s="75" customFormat="1" ht="27.95" customHeight="1" thickTop="1" thickBot="1">
      <c r="A385" s="44"/>
      <c r="B385" s="76">
        <f t="shared" si="91"/>
        <v>19</v>
      </c>
      <c r="C385" s="62" t="e">
        <f>VLOOKUP(D385,[1]Coverag!A:E,5,FALSE)</f>
        <v>#N/A</v>
      </c>
      <c r="D385" s="81"/>
      <c r="E385" s="64" t="e">
        <f>VLOOKUP(D385,[1]Coverag!A:E,2,FALSE)</f>
        <v>#N/A</v>
      </c>
      <c r="F385" s="65" t="e">
        <f>VLOOKUP(D385,#REF!,2,FALSE)</f>
        <v>#REF!</v>
      </c>
      <c r="G385" s="66" t="e">
        <f>VLOOKUP(E385,#REF!,2,FALSE)</f>
        <v>#N/A</v>
      </c>
      <c r="H385" s="67" t="e">
        <f>VLOOKUP(D385,[1]Coverag!A:E,3,FALSE)</f>
        <v>#N/A</v>
      </c>
      <c r="I385" s="68" t="e">
        <f>VLOOKUP(J385,#REF!,5,FALSE)</f>
        <v>#N/A</v>
      </c>
      <c r="J385" s="69" t="e">
        <f>VLOOKUP(D385,[1]Coverag!A:H,4,FALSE)</f>
        <v>#N/A</v>
      </c>
      <c r="K385" s="77"/>
      <c r="L385" s="78"/>
      <c r="M385" s="78"/>
      <c r="N385" s="78"/>
      <c r="O385" s="78"/>
      <c r="P385" s="78"/>
      <c r="Q385" s="78"/>
      <c r="R385" s="79"/>
      <c r="S385" s="43"/>
      <c r="T385" s="80"/>
      <c r="U385" s="81"/>
      <c r="V385" s="78"/>
      <c r="W385" s="78"/>
      <c r="X385" s="78"/>
      <c r="Y385" s="78"/>
      <c r="Z385" s="78"/>
      <c r="AA385" s="78"/>
      <c r="AB385" s="78"/>
      <c r="AC385" s="78"/>
    </row>
    <row r="386" spans="1:29" s="75" customFormat="1" ht="27.95" customHeight="1" thickTop="1" thickBot="1">
      <c r="A386" s="44"/>
      <c r="B386" s="76">
        <f t="shared" si="91"/>
        <v>19</v>
      </c>
      <c r="C386" s="62" t="e">
        <f>VLOOKUP(D386,[1]Coverag!A:E,5,FALSE)</f>
        <v>#N/A</v>
      </c>
      <c r="D386" s="81"/>
      <c r="E386" s="64" t="e">
        <f>VLOOKUP(D386,[1]Coverag!A:E,2,FALSE)</f>
        <v>#N/A</v>
      </c>
      <c r="F386" s="65" t="e">
        <f>VLOOKUP(D386,#REF!,2,FALSE)</f>
        <v>#REF!</v>
      </c>
      <c r="G386" s="66" t="e">
        <f>VLOOKUP(E386,#REF!,2,FALSE)</f>
        <v>#N/A</v>
      </c>
      <c r="H386" s="67" t="e">
        <f>VLOOKUP(D386,[1]Coverag!A:E,3,FALSE)</f>
        <v>#N/A</v>
      </c>
      <c r="I386" s="68" t="e">
        <f>VLOOKUP(J386,#REF!,5,FALSE)</f>
        <v>#N/A</v>
      </c>
      <c r="J386" s="69" t="e">
        <f>VLOOKUP(D386,[1]Coverag!A:H,4,FALSE)</f>
        <v>#N/A</v>
      </c>
      <c r="K386" s="77"/>
      <c r="L386" s="78"/>
      <c r="M386" s="78"/>
      <c r="N386" s="78"/>
      <c r="O386" s="78"/>
      <c r="P386" s="78"/>
      <c r="Q386" s="78"/>
      <c r="R386" s="79"/>
      <c r="S386" s="43"/>
      <c r="T386" s="80"/>
      <c r="U386" s="81"/>
      <c r="V386" s="78"/>
      <c r="W386" s="78"/>
      <c r="X386" s="78"/>
      <c r="Y386" s="78"/>
      <c r="Z386" s="78"/>
      <c r="AA386" s="78"/>
      <c r="AB386" s="78"/>
      <c r="AC386" s="78"/>
    </row>
    <row r="387" spans="1:29" s="75" customFormat="1" ht="27.95" customHeight="1" thickTop="1" thickBot="1">
      <c r="A387" s="44"/>
      <c r="B387" s="76">
        <f t="shared" si="91"/>
        <v>19</v>
      </c>
      <c r="C387" s="62" t="e">
        <f>VLOOKUP(D387,[1]Coverag!A:E,5,FALSE)</f>
        <v>#N/A</v>
      </c>
      <c r="D387" s="81"/>
      <c r="E387" s="64" t="e">
        <f>VLOOKUP(D387,[1]Coverag!A:E,2,FALSE)</f>
        <v>#N/A</v>
      </c>
      <c r="F387" s="65" t="e">
        <f>VLOOKUP(D387,#REF!,2,FALSE)</f>
        <v>#REF!</v>
      </c>
      <c r="G387" s="66" t="e">
        <f>VLOOKUP(E387,#REF!,2,FALSE)</f>
        <v>#N/A</v>
      </c>
      <c r="H387" s="67" t="e">
        <f>VLOOKUP(D387,[1]Coverag!A:E,3,FALSE)</f>
        <v>#N/A</v>
      </c>
      <c r="I387" s="68" t="e">
        <f>VLOOKUP(J387,#REF!,5,FALSE)</f>
        <v>#N/A</v>
      </c>
      <c r="J387" s="69" t="e">
        <f>VLOOKUP(D387,[1]Coverag!A:H,4,FALSE)</f>
        <v>#N/A</v>
      </c>
      <c r="K387" s="77"/>
      <c r="L387" s="78"/>
      <c r="M387" s="78"/>
      <c r="N387" s="78"/>
      <c r="O387" s="78"/>
      <c r="P387" s="78"/>
      <c r="Q387" s="78"/>
      <c r="R387" s="79"/>
      <c r="S387" s="43"/>
      <c r="T387" s="80"/>
      <c r="U387" s="81"/>
      <c r="V387" s="78"/>
      <c r="W387" s="78"/>
      <c r="X387" s="78"/>
      <c r="Y387" s="78"/>
      <c r="Z387" s="78"/>
      <c r="AA387" s="78"/>
      <c r="AB387" s="78"/>
      <c r="AC387" s="78"/>
    </row>
    <row r="388" spans="1:29" s="75" customFormat="1" ht="27.95" customHeight="1" thickTop="1" thickBot="1">
      <c r="A388" s="44"/>
      <c r="B388" s="76">
        <f t="shared" si="91"/>
        <v>19</v>
      </c>
      <c r="C388" s="62" t="e">
        <f>VLOOKUP(D388,[1]Coverag!A:E,5,FALSE)</f>
        <v>#N/A</v>
      </c>
      <c r="D388" s="81"/>
      <c r="E388" s="64" t="e">
        <f>VLOOKUP(D388,[1]Coverag!A:E,2,FALSE)</f>
        <v>#N/A</v>
      </c>
      <c r="F388" s="65" t="e">
        <f>VLOOKUP(D388,#REF!,2,FALSE)</f>
        <v>#REF!</v>
      </c>
      <c r="G388" s="66" t="e">
        <f>VLOOKUP(E388,#REF!,2,FALSE)</f>
        <v>#N/A</v>
      </c>
      <c r="H388" s="67" t="e">
        <f>VLOOKUP(D388,[1]Coverag!A:E,3,FALSE)</f>
        <v>#N/A</v>
      </c>
      <c r="I388" s="68" t="e">
        <f>VLOOKUP(J388,#REF!,5,FALSE)</f>
        <v>#N/A</v>
      </c>
      <c r="J388" s="69" t="e">
        <f>VLOOKUP(D388,[1]Coverag!A:H,4,FALSE)</f>
        <v>#N/A</v>
      </c>
      <c r="K388" s="77"/>
      <c r="L388" s="78"/>
      <c r="M388" s="78"/>
      <c r="N388" s="78"/>
      <c r="O388" s="78"/>
      <c r="P388" s="78"/>
      <c r="Q388" s="78"/>
      <c r="R388" s="79"/>
      <c r="S388" s="43"/>
      <c r="T388" s="80"/>
      <c r="U388" s="81"/>
      <c r="V388" s="78"/>
      <c r="W388" s="78"/>
      <c r="X388" s="78"/>
      <c r="Y388" s="78"/>
      <c r="Z388" s="78"/>
      <c r="AA388" s="78"/>
      <c r="AB388" s="78"/>
      <c r="AC388" s="78"/>
    </row>
    <row r="389" spans="1:29" s="75" customFormat="1" ht="27.95" customHeight="1" thickTop="1" thickBot="1">
      <c r="A389" s="44"/>
      <c r="B389" s="76">
        <f t="shared" si="91"/>
        <v>19</v>
      </c>
      <c r="C389" s="62" t="e">
        <f>VLOOKUP(D389,[1]Coverag!A:E,5,FALSE)</f>
        <v>#N/A</v>
      </c>
      <c r="D389" s="81"/>
      <c r="E389" s="64" t="e">
        <f>VLOOKUP(D389,[1]Coverag!A:E,2,FALSE)</f>
        <v>#N/A</v>
      </c>
      <c r="F389" s="65" t="e">
        <f>VLOOKUP(D389,#REF!,2,FALSE)</f>
        <v>#REF!</v>
      </c>
      <c r="G389" s="66" t="e">
        <f>VLOOKUP(E389,#REF!,2,FALSE)</f>
        <v>#N/A</v>
      </c>
      <c r="H389" s="67" t="e">
        <f>VLOOKUP(D389,[1]Coverag!A:E,3,FALSE)</f>
        <v>#N/A</v>
      </c>
      <c r="I389" s="68" t="e">
        <f>VLOOKUP(J389,#REF!,5,FALSE)</f>
        <v>#N/A</v>
      </c>
      <c r="J389" s="69" t="e">
        <f>VLOOKUP(D389,[1]Coverag!A:H,4,FALSE)</f>
        <v>#N/A</v>
      </c>
      <c r="K389" s="77"/>
      <c r="L389" s="78"/>
      <c r="M389" s="78"/>
      <c r="N389" s="78"/>
      <c r="O389" s="78"/>
      <c r="P389" s="78"/>
      <c r="Q389" s="78"/>
      <c r="R389" s="79"/>
      <c r="S389" s="43"/>
      <c r="T389" s="80"/>
      <c r="U389" s="81"/>
      <c r="V389" s="78"/>
      <c r="W389" s="78"/>
      <c r="X389" s="78"/>
      <c r="Y389" s="78"/>
      <c r="Z389" s="78"/>
      <c r="AA389" s="78"/>
      <c r="AB389" s="78"/>
      <c r="AC389" s="78"/>
    </row>
    <row r="390" spans="1:29" s="96" customFormat="1" ht="27.95" customHeight="1" thickTop="1" thickBot="1">
      <c r="A390" s="44"/>
      <c r="B390" s="84"/>
      <c r="C390" s="84"/>
      <c r="D390" s="85" t="s">
        <v>24</v>
      </c>
      <c r="E390" s="86"/>
      <c r="F390" s="86"/>
      <c r="G390" s="87"/>
      <c r="H390" s="88"/>
      <c r="I390" s="89"/>
      <c r="J390" s="90"/>
      <c r="K390" s="91">
        <f t="shared" ref="K390:R390" si="92">SUM(K375:K389)</f>
        <v>0</v>
      </c>
      <c r="L390" s="92">
        <f t="shared" si="92"/>
        <v>0</v>
      </c>
      <c r="M390" s="92">
        <f t="shared" si="92"/>
        <v>0</v>
      </c>
      <c r="N390" s="92">
        <f t="shared" si="92"/>
        <v>0</v>
      </c>
      <c r="O390" s="92">
        <f t="shared" si="92"/>
        <v>0</v>
      </c>
      <c r="P390" s="92">
        <f t="shared" si="92"/>
        <v>0</v>
      </c>
      <c r="Q390" s="92">
        <f t="shared" si="92"/>
        <v>0</v>
      </c>
      <c r="R390" s="93">
        <f t="shared" si="92"/>
        <v>0</v>
      </c>
      <c r="S390" s="94"/>
      <c r="T390" s="88"/>
      <c r="U390" s="95"/>
      <c r="V390" s="91">
        <f>SUM(V375:V389)</f>
        <v>0</v>
      </c>
      <c r="W390" s="91">
        <f>SUM(W375:W389)</f>
        <v>0</v>
      </c>
      <c r="X390" s="91">
        <f>SUM(X375:X389)</f>
        <v>0</v>
      </c>
      <c r="Y390" s="91">
        <f>SUM(Y375:Y389)</f>
        <v>0</v>
      </c>
      <c r="Z390" s="91">
        <f t="shared" ref="Z390:AC390" si="93">SUM(Z375:Z389)</f>
        <v>0</v>
      </c>
      <c r="AA390" s="91">
        <f t="shared" si="93"/>
        <v>0</v>
      </c>
      <c r="AB390" s="91">
        <f t="shared" si="93"/>
        <v>0</v>
      </c>
      <c r="AC390" s="91">
        <f t="shared" si="93"/>
        <v>0</v>
      </c>
    </row>
    <row r="391" spans="1:29" ht="27.95" customHeight="1" thickTop="1">
      <c r="B391" s="97"/>
      <c r="C391" s="98"/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Q391" s="98"/>
      <c r="R391" s="98"/>
      <c r="S391" s="42"/>
      <c r="T391" s="43"/>
      <c r="U391" s="43"/>
      <c r="V391" s="43"/>
      <c r="W391" s="43"/>
      <c r="X391" s="43"/>
      <c r="Y391" s="43"/>
      <c r="Z391" s="43"/>
      <c r="AA391" s="43"/>
      <c r="AB391" s="43"/>
      <c r="AC391" s="43"/>
    </row>
    <row r="392" spans="1:29" ht="31.5" customHeight="1" thickBot="1">
      <c r="B392" s="37"/>
      <c r="C392" s="37" t="s">
        <v>7</v>
      </c>
      <c r="D392" s="38"/>
      <c r="E392" s="39"/>
      <c r="F392" s="39"/>
      <c r="G392" s="39"/>
      <c r="H392" s="40" t="s">
        <v>8</v>
      </c>
      <c r="I392" s="40"/>
      <c r="J392" s="40"/>
      <c r="K392" s="39"/>
      <c r="L392" s="39"/>
      <c r="M392" s="41"/>
      <c r="N392" s="41"/>
      <c r="O392" s="42"/>
      <c r="P392" s="42"/>
      <c r="Q392" s="42"/>
      <c r="R392" s="42"/>
      <c r="S392" s="42"/>
      <c r="T392" s="38"/>
      <c r="U392" s="38"/>
      <c r="V392" s="38"/>
      <c r="W392" s="38"/>
      <c r="X392" s="38"/>
      <c r="Y392" s="38"/>
      <c r="Z392" s="38"/>
      <c r="AA392" s="38"/>
      <c r="AB392" s="43"/>
      <c r="AC392" s="43"/>
    </row>
    <row r="393" spans="1:29" s="60" customFormat="1" ht="27.95" customHeight="1" thickTop="1" thickBot="1">
      <c r="A393" s="44">
        <v>20</v>
      </c>
      <c r="B393" s="45">
        <v>20</v>
      </c>
      <c r="C393" s="46" t="s">
        <v>9</v>
      </c>
      <c r="D393" s="47" t="s">
        <v>10</v>
      </c>
      <c r="E393" s="48" t="s">
        <v>11</v>
      </c>
      <c r="F393" s="49"/>
      <c r="G393" s="50"/>
      <c r="H393" s="51" t="s">
        <v>12</v>
      </c>
      <c r="I393" s="52"/>
      <c r="J393" s="53" t="s">
        <v>13</v>
      </c>
      <c r="K393" s="54" t="str">
        <f t="shared" ref="K393:R393" si="94">K32</f>
        <v>TRENDO</v>
      </c>
      <c r="L393" s="54" t="str">
        <f t="shared" si="94"/>
        <v>PREG50</v>
      </c>
      <c r="M393" s="54" t="str">
        <f t="shared" si="94"/>
        <v>PREG100</v>
      </c>
      <c r="N393" s="54" t="str">
        <f t="shared" si="94"/>
        <v>PROS</v>
      </c>
      <c r="O393" s="54" t="str">
        <f t="shared" si="94"/>
        <v>AVO</v>
      </c>
      <c r="P393" s="54" t="str">
        <f t="shared" si="94"/>
        <v>ASPA</v>
      </c>
      <c r="Q393" s="54" t="str">
        <f t="shared" si="94"/>
        <v>VAIL</v>
      </c>
      <c r="R393" s="54" t="str">
        <f t="shared" si="94"/>
        <v>STAZO</v>
      </c>
      <c r="S393" s="57"/>
      <c r="T393" s="58" t="str">
        <f t="shared" ref="T393:AC393" si="95">T32</f>
        <v>Hospital</v>
      </c>
      <c r="U393" s="58" t="str">
        <f t="shared" si="95"/>
        <v xml:space="preserve">clinic </v>
      </c>
      <c r="V393" s="58" t="str">
        <f t="shared" si="95"/>
        <v>TRENDO</v>
      </c>
      <c r="W393" s="58" t="str">
        <f t="shared" si="95"/>
        <v>PREG50</v>
      </c>
      <c r="X393" s="58" t="str">
        <f t="shared" si="95"/>
        <v>PREG100</v>
      </c>
      <c r="Y393" s="58" t="str">
        <f t="shared" si="95"/>
        <v>PROS</v>
      </c>
      <c r="Z393" s="58" t="str">
        <f t="shared" si="95"/>
        <v>AVO</v>
      </c>
      <c r="AA393" s="58" t="str">
        <f t="shared" si="95"/>
        <v>ASPA</v>
      </c>
      <c r="AB393" s="58" t="str">
        <f t="shared" si="95"/>
        <v>VAIL</v>
      </c>
      <c r="AC393" s="58" t="str">
        <f t="shared" si="95"/>
        <v>STAZO</v>
      </c>
    </row>
    <row r="394" spans="1:29" s="75" customFormat="1" ht="27.95" customHeight="1" thickTop="1" thickBot="1">
      <c r="A394" s="44"/>
      <c r="B394" s="61">
        <f t="shared" ref="B394:B408" si="96">+B393</f>
        <v>20</v>
      </c>
      <c r="C394" s="62" t="e">
        <f>VLOOKUP(D394,[1]Coverag!A:E,5,FALSE)</f>
        <v>#N/A</v>
      </c>
      <c r="D394" s="63"/>
      <c r="E394" s="64" t="e">
        <f>VLOOKUP(D394,[1]Coverag!A:E,2,FALSE)</f>
        <v>#N/A</v>
      </c>
      <c r="F394" s="65" t="e">
        <f>VLOOKUP(D394,#REF!,2,FALSE)</f>
        <v>#REF!</v>
      </c>
      <c r="G394" s="66" t="e">
        <f>VLOOKUP(E394,#REF!,2,FALSE)</f>
        <v>#N/A</v>
      </c>
      <c r="H394" s="67" t="e">
        <f>VLOOKUP(D394,[1]Coverag!A:E,3,FALSE)</f>
        <v>#N/A</v>
      </c>
      <c r="I394" s="68" t="e">
        <f>VLOOKUP(J394,#REF!,5,FALSE)</f>
        <v>#N/A</v>
      </c>
      <c r="J394" s="69" t="e">
        <f>VLOOKUP(D394,[1]Coverag!A:H,4,FALSE)</f>
        <v>#N/A</v>
      </c>
      <c r="K394" s="70"/>
      <c r="L394" s="71"/>
      <c r="M394" s="71"/>
      <c r="N394" s="71"/>
      <c r="O394" s="71"/>
      <c r="P394" s="71"/>
      <c r="Q394" s="71"/>
      <c r="R394" s="72"/>
      <c r="S394" s="43"/>
      <c r="T394" s="73"/>
      <c r="U394" s="74"/>
      <c r="V394" s="71"/>
      <c r="W394" s="71"/>
      <c r="X394" s="71"/>
      <c r="Y394" s="71"/>
      <c r="Z394" s="71"/>
      <c r="AA394" s="71"/>
      <c r="AB394" s="71"/>
      <c r="AC394" s="71"/>
    </row>
    <row r="395" spans="1:29" s="75" customFormat="1" ht="27.95" customHeight="1" thickTop="1" thickBot="1">
      <c r="A395" s="44"/>
      <c r="B395" s="76">
        <f t="shared" si="96"/>
        <v>20</v>
      </c>
      <c r="C395" s="62" t="e">
        <f>VLOOKUP(D395,[1]Coverag!A:E,5,FALSE)</f>
        <v>#N/A</v>
      </c>
      <c r="D395" s="63"/>
      <c r="E395" s="64" t="e">
        <f>VLOOKUP(D395,[1]Coverag!A:E,2,FALSE)</f>
        <v>#N/A</v>
      </c>
      <c r="F395" s="65" t="e">
        <f>VLOOKUP(D395,#REF!,2,FALSE)</f>
        <v>#REF!</v>
      </c>
      <c r="G395" s="66" t="e">
        <f>VLOOKUP(E395,#REF!,2,FALSE)</f>
        <v>#N/A</v>
      </c>
      <c r="H395" s="67" t="e">
        <f>VLOOKUP(D395,[1]Coverag!A:E,3,FALSE)</f>
        <v>#N/A</v>
      </c>
      <c r="I395" s="68" t="e">
        <f>VLOOKUP(J395,#REF!,5,FALSE)</f>
        <v>#N/A</v>
      </c>
      <c r="J395" s="69" t="e">
        <f>VLOOKUP(D395,[1]Coverag!A:H,4,FALSE)</f>
        <v>#N/A</v>
      </c>
      <c r="K395" s="77"/>
      <c r="L395" s="78"/>
      <c r="M395" s="78"/>
      <c r="N395" s="78"/>
      <c r="O395" s="78"/>
      <c r="P395" s="78"/>
      <c r="Q395" s="78"/>
      <c r="R395" s="79"/>
      <c r="S395" s="43"/>
      <c r="T395" s="80"/>
      <c r="U395" s="81"/>
      <c r="V395" s="78"/>
      <c r="W395" s="78"/>
      <c r="X395" s="78"/>
      <c r="Y395" s="78"/>
      <c r="Z395" s="78"/>
      <c r="AA395" s="78"/>
      <c r="AB395" s="78"/>
      <c r="AC395" s="78"/>
    </row>
    <row r="396" spans="1:29" s="75" customFormat="1" ht="27.95" customHeight="1" thickTop="1" thickBot="1">
      <c r="A396" s="44"/>
      <c r="B396" s="76">
        <f t="shared" si="96"/>
        <v>20</v>
      </c>
      <c r="C396" s="62" t="e">
        <f>VLOOKUP(D396,[1]Coverag!A:E,5,FALSE)</f>
        <v>#N/A</v>
      </c>
      <c r="D396" s="63"/>
      <c r="E396" s="64" t="e">
        <f>VLOOKUP(D396,[1]Coverag!A:E,2,FALSE)</f>
        <v>#N/A</v>
      </c>
      <c r="F396" s="65" t="e">
        <f>VLOOKUP(D396,#REF!,2,FALSE)</f>
        <v>#REF!</v>
      </c>
      <c r="G396" s="66" t="e">
        <f>VLOOKUP(E396,#REF!,2,FALSE)</f>
        <v>#N/A</v>
      </c>
      <c r="H396" s="67" t="e">
        <f>VLOOKUP(D396,[1]Coverag!A:E,3,FALSE)</f>
        <v>#N/A</v>
      </c>
      <c r="I396" s="68" t="e">
        <f>VLOOKUP(J396,#REF!,5,FALSE)</f>
        <v>#N/A</v>
      </c>
      <c r="J396" s="69" t="e">
        <f>VLOOKUP(D396,[1]Coverag!A:H,4,FALSE)</f>
        <v>#N/A</v>
      </c>
      <c r="K396" s="77"/>
      <c r="L396" s="78"/>
      <c r="M396" s="78"/>
      <c r="N396" s="78"/>
      <c r="O396" s="78"/>
      <c r="P396" s="78"/>
      <c r="Q396" s="78"/>
      <c r="R396" s="79"/>
      <c r="S396" s="43"/>
      <c r="T396" s="80"/>
      <c r="U396" s="81"/>
      <c r="V396" s="78"/>
      <c r="W396" s="78"/>
      <c r="X396" s="78"/>
      <c r="Y396" s="78"/>
      <c r="Z396" s="78"/>
      <c r="AA396" s="78"/>
      <c r="AB396" s="78"/>
      <c r="AC396" s="78"/>
    </row>
    <row r="397" spans="1:29" s="75" customFormat="1" ht="27.95" customHeight="1" thickTop="1" thickBot="1">
      <c r="A397" s="44"/>
      <c r="B397" s="76">
        <f t="shared" si="96"/>
        <v>20</v>
      </c>
      <c r="C397" s="62" t="e">
        <f>VLOOKUP(D397,[1]Coverag!A:E,5,FALSE)</f>
        <v>#N/A</v>
      </c>
      <c r="D397" s="99"/>
      <c r="E397" s="64" t="e">
        <f>VLOOKUP(D397,[1]Coverag!A:E,2,FALSE)</f>
        <v>#N/A</v>
      </c>
      <c r="F397" s="65" t="e">
        <f>VLOOKUP(D397,#REF!,2,FALSE)</f>
        <v>#REF!</v>
      </c>
      <c r="G397" s="66" t="e">
        <f>VLOOKUP(E397,#REF!,2,FALSE)</f>
        <v>#N/A</v>
      </c>
      <c r="H397" s="67" t="e">
        <f>VLOOKUP(D397,[1]Coverag!A:E,3,FALSE)</f>
        <v>#N/A</v>
      </c>
      <c r="I397" s="68" t="e">
        <f>VLOOKUP(J397,#REF!,5,FALSE)</f>
        <v>#N/A</v>
      </c>
      <c r="J397" s="69" t="e">
        <f>VLOOKUP(D397,[1]Coverag!A:H,4,FALSE)</f>
        <v>#N/A</v>
      </c>
      <c r="K397" s="77"/>
      <c r="L397" s="78"/>
      <c r="M397" s="78"/>
      <c r="N397" s="78"/>
      <c r="O397" s="78"/>
      <c r="P397" s="78"/>
      <c r="Q397" s="78"/>
      <c r="R397" s="79"/>
      <c r="S397" s="43"/>
      <c r="T397" s="80"/>
      <c r="U397" s="81"/>
      <c r="V397" s="78"/>
      <c r="W397" s="78"/>
      <c r="X397" s="78"/>
      <c r="Y397" s="78"/>
      <c r="Z397" s="78"/>
      <c r="AA397" s="78"/>
      <c r="AB397" s="78"/>
      <c r="AC397" s="78"/>
    </row>
    <row r="398" spans="1:29" s="75" customFormat="1" ht="27.95" customHeight="1" thickTop="1" thickBot="1">
      <c r="A398" s="44"/>
      <c r="B398" s="76">
        <f t="shared" si="96"/>
        <v>20</v>
      </c>
      <c r="C398" s="62" t="e">
        <f>VLOOKUP(D398,[1]Coverag!A:E,5,FALSE)</f>
        <v>#N/A</v>
      </c>
      <c r="D398" s="99"/>
      <c r="E398" s="64" t="e">
        <f>VLOOKUP(D398,[1]Coverag!A:E,2,FALSE)</f>
        <v>#N/A</v>
      </c>
      <c r="F398" s="65" t="e">
        <f>VLOOKUP(D398,#REF!,2,FALSE)</f>
        <v>#REF!</v>
      </c>
      <c r="G398" s="66" t="e">
        <f>VLOOKUP(E398,#REF!,2,FALSE)</f>
        <v>#N/A</v>
      </c>
      <c r="H398" s="67" t="e">
        <f>VLOOKUP(D398,[1]Coverag!A:E,3,FALSE)</f>
        <v>#N/A</v>
      </c>
      <c r="I398" s="68" t="e">
        <f>VLOOKUP(J398,#REF!,5,FALSE)</f>
        <v>#N/A</v>
      </c>
      <c r="J398" s="69" t="e">
        <f>VLOOKUP(D398,[1]Coverag!A:H,4,FALSE)</f>
        <v>#N/A</v>
      </c>
      <c r="K398" s="77"/>
      <c r="L398" s="78"/>
      <c r="M398" s="78"/>
      <c r="N398" s="78"/>
      <c r="O398" s="78"/>
      <c r="P398" s="78"/>
      <c r="Q398" s="78"/>
      <c r="R398" s="79"/>
      <c r="S398" s="43"/>
      <c r="T398" s="80"/>
      <c r="U398" s="81"/>
      <c r="V398" s="78"/>
      <c r="W398" s="78"/>
      <c r="X398" s="78"/>
      <c r="Y398" s="78"/>
      <c r="Z398" s="78"/>
      <c r="AA398" s="78"/>
      <c r="AB398" s="78"/>
      <c r="AC398" s="78"/>
    </row>
    <row r="399" spans="1:29" s="75" customFormat="1" ht="27.95" customHeight="1" thickTop="1" thickBot="1">
      <c r="A399" s="44"/>
      <c r="B399" s="76">
        <f t="shared" si="96"/>
        <v>20</v>
      </c>
      <c r="C399" s="62" t="e">
        <f>VLOOKUP(D399,[1]Coverag!A:E,5,FALSE)</f>
        <v>#N/A</v>
      </c>
      <c r="D399" s="63"/>
      <c r="E399" s="64" t="e">
        <f>VLOOKUP(D399,[1]Coverag!A:E,2,FALSE)</f>
        <v>#N/A</v>
      </c>
      <c r="F399" s="65" t="e">
        <f>VLOOKUP(D399,#REF!,2,FALSE)</f>
        <v>#REF!</v>
      </c>
      <c r="G399" s="66" t="e">
        <f>VLOOKUP(E399,#REF!,2,FALSE)</f>
        <v>#N/A</v>
      </c>
      <c r="H399" s="67" t="e">
        <f>VLOOKUP(D399,[1]Coverag!A:E,3,FALSE)</f>
        <v>#N/A</v>
      </c>
      <c r="I399" s="68" t="e">
        <f>VLOOKUP(J399,#REF!,5,FALSE)</f>
        <v>#N/A</v>
      </c>
      <c r="J399" s="69" t="e">
        <f>VLOOKUP(D399,[1]Coverag!A:H,4,FALSE)</f>
        <v>#N/A</v>
      </c>
      <c r="K399" s="77"/>
      <c r="L399" s="78"/>
      <c r="M399" s="78"/>
      <c r="N399" s="78"/>
      <c r="O399" s="78"/>
      <c r="P399" s="78"/>
      <c r="Q399" s="78"/>
      <c r="R399" s="79"/>
      <c r="S399" s="43"/>
      <c r="T399" s="80"/>
      <c r="U399" s="81"/>
      <c r="V399" s="78"/>
      <c r="W399" s="78"/>
      <c r="X399" s="78"/>
      <c r="Y399" s="78"/>
      <c r="Z399" s="78"/>
      <c r="AA399" s="78"/>
      <c r="AB399" s="78"/>
      <c r="AC399" s="78"/>
    </row>
    <row r="400" spans="1:29" s="75" customFormat="1" ht="27.95" customHeight="1" thickTop="1" thickBot="1">
      <c r="A400" s="44"/>
      <c r="B400" s="76">
        <f t="shared" si="96"/>
        <v>20</v>
      </c>
      <c r="C400" s="62" t="e">
        <f>VLOOKUP(D400,[1]Coverag!A:E,5,FALSE)</f>
        <v>#N/A</v>
      </c>
      <c r="D400" s="100"/>
      <c r="E400" s="64" t="e">
        <f>VLOOKUP(D400,[1]Coverag!A:E,2,FALSE)</f>
        <v>#N/A</v>
      </c>
      <c r="F400" s="65" t="e">
        <f>VLOOKUP(D400,#REF!,2,FALSE)</f>
        <v>#REF!</v>
      </c>
      <c r="G400" s="66" t="e">
        <f>VLOOKUP(E400,#REF!,2,FALSE)</f>
        <v>#N/A</v>
      </c>
      <c r="H400" s="67" t="e">
        <f>VLOOKUP(D400,[1]Coverag!A:E,3,FALSE)</f>
        <v>#N/A</v>
      </c>
      <c r="I400" s="68" t="e">
        <f>VLOOKUP(J400,#REF!,5,FALSE)</f>
        <v>#N/A</v>
      </c>
      <c r="J400" s="69" t="e">
        <f>VLOOKUP(D400,[1]Coverag!A:H,4,FALSE)</f>
        <v>#N/A</v>
      </c>
      <c r="K400" s="77"/>
      <c r="L400" s="78"/>
      <c r="M400" s="78"/>
      <c r="N400" s="78"/>
      <c r="O400" s="78"/>
      <c r="P400" s="78"/>
      <c r="Q400" s="78"/>
      <c r="R400" s="79"/>
      <c r="S400" s="43"/>
      <c r="T400" s="80"/>
      <c r="U400" s="81"/>
      <c r="V400" s="78"/>
      <c r="W400" s="78"/>
      <c r="X400" s="78"/>
      <c r="Y400" s="78"/>
      <c r="Z400" s="78"/>
      <c r="AA400" s="78"/>
      <c r="AB400" s="78"/>
      <c r="AC400" s="78"/>
    </row>
    <row r="401" spans="1:29" s="75" customFormat="1" ht="27.95" customHeight="1" thickTop="1" thickBot="1">
      <c r="A401" s="44"/>
      <c r="B401" s="76">
        <f t="shared" si="96"/>
        <v>20</v>
      </c>
      <c r="C401" s="62" t="e">
        <f>VLOOKUP(D401,[1]Coverag!A:E,5,FALSE)</f>
        <v>#N/A</v>
      </c>
      <c r="D401" s="81"/>
      <c r="E401" s="64" t="e">
        <f>VLOOKUP(D401,[1]Coverag!A:E,2,FALSE)</f>
        <v>#N/A</v>
      </c>
      <c r="F401" s="65" t="e">
        <f>VLOOKUP(D401,#REF!,2,FALSE)</f>
        <v>#REF!</v>
      </c>
      <c r="G401" s="66" t="e">
        <f>VLOOKUP(E401,#REF!,2,FALSE)</f>
        <v>#N/A</v>
      </c>
      <c r="H401" s="67" t="e">
        <f>VLOOKUP(D401,[1]Coverag!A:E,3,FALSE)</f>
        <v>#N/A</v>
      </c>
      <c r="I401" s="68" t="e">
        <f>VLOOKUP(J401,#REF!,5,FALSE)</f>
        <v>#N/A</v>
      </c>
      <c r="J401" s="69" t="e">
        <f>VLOOKUP(D401,[1]Coverag!A:H,4,FALSE)</f>
        <v>#N/A</v>
      </c>
      <c r="K401" s="77"/>
      <c r="L401" s="78"/>
      <c r="M401" s="78"/>
      <c r="N401" s="78"/>
      <c r="O401" s="78"/>
      <c r="P401" s="78"/>
      <c r="Q401" s="78"/>
      <c r="R401" s="79"/>
      <c r="S401" s="43"/>
      <c r="T401" s="80"/>
      <c r="U401" s="81"/>
      <c r="V401" s="78"/>
      <c r="W401" s="78"/>
      <c r="X401" s="78"/>
      <c r="Y401" s="78"/>
      <c r="Z401" s="78"/>
      <c r="AA401" s="78"/>
      <c r="AB401" s="78"/>
      <c r="AC401" s="78"/>
    </row>
    <row r="402" spans="1:29" s="75" customFormat="1" ht="27.95" customHeight="1" thickTop="1" thickBot="1">
      <c r="A402" s="44"/>
      <c r="B402" s="76">
        <f t="shared" si="96"/>
        <v>20</v>
      </c>
      <c r="C402" s="62" t="e">
        <f>VLOOKUP(D402,[1]Coverag!A:E,5,FALSE)</f>
        <v>#N/A</v>
      </c>
      <c r="D402" s="81"/>
      <c r="E402" s="64" t="e">
        <f>VLOOKUP(D402,[1]Coverag!A:E,2,FALSE)</f>
        <v>#N/A</v>
      </c>
      <c r="F402" s="65" t="e">
        <f>VLOOKUP(D402,#REF!,2,FALSE)</f>
        <v>#REF!</v>
      </c>
      <c r="G402" s="66" t="e">
        <f>VLOOKUP(E402,#REF!,2,FALSE)</f>
        <v>#N/A</v>
      </c>
      <c r="H402" s="67" t="e">
        <f>VLOOKUP(D402,[1]Coverag!A:E,3,FALSE)</f>
        <v>#N/A</v>
      </c>
      <c r="I402" s="68" t="e">
        <f>VLOOKUP(J402,#REF!,5,FALSE)</f>
        <v>#N/A</v>
      </c>
      <c r="J402" s="69" t="e">
        <f>VLOOKUP(D402,[1]Coverag!A:H,4,FALSE)</f>
        <v>#N/A</v>
      </c>
      <c r="K402" s="77"/>
      <c r="L402" s="78"/>
      <c r="M402" s="78"/>
      <c r="N402" s="78"/>
      <c r="O402" s="78"/>
      <c r="P402" s="78"/>
      <c r="Q402" s="78"/>
      <c r="R402" s="79"/>
      <c r="S402" s="43"/>
      <c r="T402" s="80"/>
      <c r="U402" s="81"/>
      <c r="V402" s="78"/>
      <c r="W402" s="78"/>
      <c r="X402" s="78"/>
      <c r="Y402" s="78"/>
      <c r="Z402" s="78"/>
      <c r="AA402" s="78"/>
      <c r="AB402" s="78"/>
      <c r="AC402" s="78"/>
    </row>
    <row r="403" spans="1:29" s="75" customFormat="1" ht="27.95" customHeight="1" thickTop="1" thickBot="1">
      <c r="A403" s="44"/>
      <c r="B403" s="76">
        <f t="shared" si="96"/>
        <v>20</v>
      </c>
      <c r="C403" s="62" t="e">
        <f>VLOOKUP(D403,[1]Coverag!A:E,5,FALSE)</f>
        <v>#N/A</v>
      </c>
      <c r="D403" s="81"/>
      <c r="E403" s="64" t="e">
        <f>VLOOKUP(D403,[1]Coverag!A:E,2,FALSE)</f>
        <v>#N/A</v>
      </c>
      <c r="F403" s="65" t="e">
        <f>VLOOKUP(D403,#REF!,2,FALSE)</f>
        <v>#REF!</v>
      </c>
      <c r="G403" s="66" t="e">
        <f>VLOOKUP(E403,#REF!,2,FALSE)</f>
        <v>#N/A</v>
      </c>
      <c r="H403" s="67" t="e">
        <f>VLOOKUP(D403,[1]Coverag!A:E,3,FALSE)</f>
        <v>#N/A</v>
      </c>
      <c r="I403" s="68" t="e">
        <f>VLOOKUP(J403,#REF!,5,FALSE)</f>
        <v>#N/A</v>
      </c>
      <c r="J403" s="69" t="e">
        <f>VLOOKUP(D403,[1]Coverag!A:H,4,FALSE)</f>
        <v>#N/A</v>
      </c>
      <c r="K403" s="77"/>
      <c r="L403" s="78"/>
      <c r="M403" s="78"/>
      <c r="N403" s="78"/>
      <c r="O403" s="78"/>
      <c r="P403" s="78"/>
      <c r="Q403" s="78"/>
      <c r="R403" s="79"/>
      <c r="S403" s="43"/>
      <c r="T403" s="80"/>
      <c r="U403" s="81"/>
      <c r="V403" s="78"/>
      <c r="W403" s="78"/>
      <c r="X403" s="78"/>
      <c r="Y403" s="78"/>
      <c r="Z403" s="78"/>
      <c r="AA403" s="78"/>
      <c r="AB403" s="78"/>
      <c r="AC403" s="78"/>
    </row>
    <row r="404" spans="1:29" s="75" customFormat="1" ht="27.95" customHeight="1" thickTop="1" thickBot="1">
      <c r="A404" s="44"/>
      <c r="B404" s="76">
        <f t="shared" si="96"/>
        <v>20</v>
      </c>
      <c r="C404" s="62" t="e">
        <f>VLOOKUP(D404,[1]Coverag!A:E,5,FALSE)</f>
        <v>#N/A</v>
      </c>
      <c r="D404" s="81"/>
      <c r="E404" s="64" t="e">
        <f>VLOOKUP(D404,[1]Coverag!A:E,2,FALSE)</f>
        <v>#N/A</v>
      </c>
      <c r="F404" s="65" t="e">
        <f>VLOOKUP(D404,#REF!,2,FALSE)</f>
        <v>#REF!</v>
      </c>
      <c r="G404" s="66" t="e">
        <f>VLOOKUP(E404,#REF!,2,FALSE)</f>
        <v>#N/A</v>
      </c>
      <c r="H404" s="67" t="e">
        <f>VLOOKUP(D404,[1]Coverag!A:E,3,FALSE)</f>
        <v>#N/A</v>
      </c>
      <c r="I404" s="68" t="e">
        <f>VLOOKUP(J404,#REF!,5,FALSE)</f>
        <v>#N/A</v>
      </c>
      <c r="J404" s="69" t="e">
        <f>VLOOKUP(D404,[1]Coverag!A:H,4,FALSE)</f>
        <v>#N/A</v>
      </c>
      <c r="K404" s="77"/>
      <c r="L404" s="78"/>
      <c r="M404" s="78"/>
      <c r="N404" s="78"/>
      <c r="O404" s="78"/>
      <c r="P404" s="78"/>
      <c r="Q404" s="78"/>
      <c r="R404" s="79"/>
      <c r="S404" s="43"/>
      <c r="T404" s="80"/>
      <c r="U404" s="81"/>
      <c r="V404" s="78"/>
      <c r="W404" s="78"/>
      <c r="X404" s="78"/>
      <c r="Y404" s="78"/>
      <c r="Z404" s="78"/>
      <c r="AA404" s="78"/>
      <c r="AB404" s="78"/>
      <c r="AC404" s="78"/>
    </row>
    <row r="405" spans="1:29" s="75" customFormat="1" ht="27.95" customHeight="1" thickTop="1" thickBot="1">
      <c r="A405" s="44"/>
      <c r="B405" s="76">
        <f t="shared" si="96"/>
        <v>20</v>
      </c>
      <c r="C405" s="62" t="e">
        <f>VLOOKUP(D405,[1]Coverag!A:E,5,FALSE)</f>
        <v>#N/A</v>
      </c>
      <c r="D405" s="81"/>
      <c r="E405" s="64" t="e">
        <f>VLOOKUP(D405,[1]Coverag!A:E,2,FALSE)</f>
        <v>#N/A</v>
      </c>
      <c r="F405" s="65" t="e">
        <f>VLOOKUP(D405,#REF!,2,FALSE)</f>
        <v>#REF!</v>
      </c>
      <c r="G405" s="66" t="e">
        <f>VLOOKUP(E405,#REF!,2,FALSE)</f>
        <v>#N/A</v>
      </c>
      <c r="H405" s="67" t="e">
        <f>VLOOKUP(D405,[1]Coverag!A:E,3,FALSE)</f>
        <v>#N/A</v>
      </c>
      <c r="I405" s="68" t="e">
        <f>VLOOKUP(J405,#REF!,5,FALSE)</f>
        <v>#N/A</v>
      </c>
      <c r="J405" s="69" t="e">
        <f>VLOOKUP(D405,[1]Coverag!A:H,4,FALSE)</f>
        <v>#N/A</v>
      </c>
      <c r="K405" s="77"/>
      <c r="L405" s="78"/>
      <c r="M405" s="78"/>
      <c r="N405" s="78"/>
      <c r="O405" s="78"/>
      <c r="P405" s="78"/>
      <c r="Q405" s="78"/>
      <c r="R405" s="79"/>
      <c r="S405" s="43"/>
      <c r="T405" s="80"/>
      <c r="U405" s="81"/>
      <c r="V405" s="78"/>
      <c r="W405" s="78"/>
      <c r="X405" s="78"/>
      <c r="Y405" s="78"/>
      <c r="Z405" s="78"/>
      <c r="AA405" s="78"/>
      <c r="AB405" s="78"/>
      <c r="AC405" s="78"/>
    </row>
    <row r="406" spans="1:29" s="75" customFormat="1" ht="27.95" customHeight="1" thickTop="1" thickBot="1">
      <c r="A406" s="44"/>
      <c r="B406" s="76">
        <f t="shared" si="96"/>
        <v>20</v>
      </c>
      <c r="C406" s="62" t="e">
        <f>VLOOKUP(D406,[1]Coverag!A:E,5,FALSE)</f>
        <v>#N/A</v>
      </c>
      <c r="D406" s="81"/>
      <c r="E406" s="64" t="e">
        <f>VLOOKUP(D406,[1]Coverag!A:E,2,FALSE)</f>
        <v>#N/A</v>
      </c>
      <c r="F406" s="65" t="e">
        <f>VLOOKUP(D406,#REF!,2,FALSE)</f>
        <v>#REF!</v>
      </c>
      <c r="G406" s="66" t="e">
        <f>VLOOKUP(E406,#REF!,2,FALSE)</f>
        <v>#N/A</v>
      </c>
      <c r="H406" s="67" t="e">
        <f>VLOOKUP(D406,[1]Coverag!A:E,3,FALSE)</f>
        <v>#N/A</v>
      </c>
      <c r="I406" s="68" t="e">
        <f>VLOOKUP(J406,#REF!,5,FALSE)</f>
        <v>#N/A</v>
      </c>
      <c r="J406" s="69" t="e">
        <f>VLOOKUP(D406,[1]Coverag!A:H,4,FALSE)</f>
        <v>#N/A</v>
      </c>
      <c r="K406" s="77"/>
      <c r="L406" s="78"/>
      <c r="M406" s="78"/>
      <c r="N406" s="78"/>
      <c r="O406" s="78"/>
      <c r="P406" s="78"/>
      <c r="Q406" s="78"/>
      <c r="R406" s="79"/>
      <c r="S406" s="43"/>
      <c r="T406" s="80"/>
      <c r="U406" s="81"/>
      <c r="V406" s="78"/>
      <c r="W406" s="78"/>
      <c r="X406" s="78"/>
      <c r="Y406" s="78"/>
      <c r="Z406" s="78"/>
      <c r="AA406" s="78"/>
      <c r="AB406" s="78"/>
      <c r="AC406" s="78"/>
    </row>
    <row r="407" spans="1:29" s="75" customFormat="1" ht="27.95" customHeight="1" thickTop="1" thickBot="1">
      <c r="A407" s="44"/>
      <c r="B407" s="76">
        <f t="shared" si="96"/>
        <v>20</v>
      </c>
      <c r="C407" s="62" t="e">
        <f>VLOOKUP(D407,[1]Coverag!A:E,5,FALSE)</f>
        <v>#N/A</v>
      </c>
      <c r="D407" s="81"/>
      <c r="E407" s="64" t="e">
        <f>VLOOKUP(D407,[1]Coverag!A:E,2,FALSE)</f>
        <v>#N/A</v>
      </c>
      <c r="F407" s="65" t="e">
        <f>VLOOKUP(D407,#REF!,2,FALSE)</f>
        <v>#REF!</v>
      </c>
      <c r="G407" s="66" t="e">
        <f>VLOOKUP(E407,#REF!,2,FALSE)</f>
        <v>#N/A</v>
      </c>
      <c r="H407" s="67" t="e">
        <f>VLOOKUP(D407,[1]Coverag!A:E,3,FALSE)</f>
        <v>#N/A</v>
      </c>
      <c r="I407" s="68" t="e">
        <f>VLOOKUP(J407,#REF!,5,FALSE)</f>
        <v>#N/A</v>
      </c>
      <c r="J407" s="69" t="e">
        <f>VLOOKUP(D407,[1]Coverag!A:H,4,FALSE)</f>
        <v>#N/A</v>
      </c>
      <c r="K407" s="77"/>
      <c r="L407" s="78"/>
      <c r="M407" s="78"/>
      <c r="N407" s="78"/>
      <c r="O407" s="78"/>
      <c r="P407" s="78"/>
      <c r="Q407" s="78"/>
      <c r="R407" s="79"/>
      <c r="S407" s="43"/>
      <c r="T407" s="80"/>
      <c r="U407" s="81"/>
      <c r="V407" s="78"/>
      <c r="W407" s="78"/>
      <c r="X407" s="78"/>
      <c r="Y407" s="78"/>
      <c r="Z407" s="78"/>
      <c r="AA407" s="78"/>
      <c r="AB407" s="78"/>
      <c r="AC407" s="78"/>
    </row>
    <row r="408" spans="1:29" s="75" customFormat="1" ht="27.95" customHeight="1" thickTop="1" thickBot="1">
      <c r="A408" s="44"/>
      <c r="B408" s="76">
        <f t="shared" si="96"/>
        <v>20</v>
      </c>
      <c r="C408" s="62" t="e">
        <f>VLOOKUP(D408,[1]Coverag!A:E,5,FALSE)</f>
        <v>#N/A</v>
      </c>
      <c r="D408" s="81"/>
      <c r="E408" s="64" t="e">
        <f>VLOOKUP(D408,[1]Coverag!A:E,2,FALSE)</f>
        <v>#N/A</v>
      </c>
      <c r="F408" s="65" t="e">
        <f>VLOOKUP(D408,#REF!,2,FALSE)</f>
        <v>#REF!</v>
      </c>
      <c r="G408" s="66" t="e">
        <f>VLOOKUP(E408,#REF!,2,FALSE)</f>
        <v>#N/A</v>
      </c>
      <c r="H408" s="67" t="e">
        <f>VLOOKUP(D408,[1]Coverag!A:E,3,FALSE)</f>
        <v>#N/A</v>
      </c>
      <c r="I408" s="68" t="e">
        <f>VLOOKUP(J408,#REF!,5,FALSE)</f>
        <v>#N/A</v>
      </c>
      <c r="J408" s="69" t="e">
        <f>VLOOKUP(D408,[1]Coverag!A:H,4,FALSE)</f>
        <v>#N/A</v>
      </c>
      <c r="K408" s="77"/>
      <c r="L408" s="78"/>
      <c r="M408" s="78"/>
      <c r="N408" s="78"/>
      <c r="O408" s="78"/>
      <c r="P408" s="78"/>
      <c r="Q408" s="78"/>
      <c r="R408" s="79"/>
      <c r="S408" s="43"/>
      <c r="T408" s="80"/>
      <c r="U408" s="81"/>
      <c r="V408" s="78"/>
      <c r="W408" s="78"/>
      <c r="X408" s="78"/>
      <c r="Y408" s="78"/>
      <c r="Z408" s="78"/>
      <c r="AA408" s="78"/>
      <c r="AB408" s="78"/>
      <c r="AC408" s="78"/>
    </row>
    <row r="409" spans="1:29" s="96" customFormat="1" ht="27.95" customHeight="1" thickTop="1" thickBot="1">
      <c r="A409" s="44"/>
      <c r="B409" s="84"/>
      <c r="C409" s="84"/>
      <c r="D409" s="85" t="s">
        <v>24</v>
      </c>
      <c r="E409" s="86"/>
      <c r="F409" s="86"/>
      <c r="G409" s="87"/>
      <c r="H409" s="88"/>
      <c r="I409" s="89"/>
      <c r="J409" s="90"/>
      <c r="K409" s="91">
        <f t="shared" ref="K409:R409" si="97">SUM(K394:K408)</f>
        <v>0</v>
      </c>
      <c r="L409" s="92">
        <f t="shared" si="97"/>
        <v>0</v>
      </c>
      <c r="M409" s="92">
        <f t="shared" si="97"/>
        <v>0</v>
      </c>
      <c r="N409" s="92">
        <f t="shared" si="97"/>
        <v>0</v>
      </c>
      <c r="O409" s="92">
        <f t="shared" si="97"/>
        <v>0</v>
      </c>
      <c r="P409" s="92">
        <f t="shared" si="97"/>
        <v>0</v>
      </c>
      <c r="Q409" s="92">
        <f t="shared" si="97"/>
        <v>0</v>
      </c>
      <c r="R409" s="93">
        <f t="shared" si="97"/>
        <v>0</v>
      </c>
      <c r="S409" s="94"/>
      <c r="T409" s="88"/>
      <c r="U409" s="95"/>
      <c r="V409" s="91">
        <f>SUM(V394:V408)</f>
        <v>0</v>
      </c>
      <c r="W409" s="91">
        <f>SUM(W394:W408)</f>
        <v>0</v>
      </c>
      <c r="X409" s="91">
        <f>SUM(X394:X408)</f>
        <v>0</v>
      </c>
      <c r="Y409" s="91">
        <f>SUM(Y394:Y408)</f>
        <v>0</v>
      </c>
      <c r="Z409" s="91">
        <f t="shared" ref="Z409:AC409" si="98">SUM(Z394:Z408)</f>
        <v>0</v>
      </c>
      <c r="AA409" s="91">
        <f t="shared" si="98"/>
        <v>0</v>
      </c>
      <c r="AB409" s="91">
        <f t="shared" si="98"/>
        <v>0</v>
      </c>
      <c r="AC409" s="91">
        <f t="shared" si="98"/>
        <v>0</v>
      </c>
    </row>
    <row r="410" spans="1:29" ht="27.95" customHeight="1" thickTop="1">
      <c r="B410" s="97"/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Q410" s="98"/>
      <c r="R410" s="98"/>
      <c r="S410" s="42"/>
      <c r="T410" s="43"/>
      <c r="U410" s="43"/>
      <c r="V410" s="43"/>
      <c r="W410" s="43"/>
      <c r="X410" s="43"/>
      <c r="Y410" s="43"/>
      <c r="Z410" s="43"/>
      <c r="AA410" s="43"/>
      <c r="AB410" s="43"/>
      <c r="AC410" s="43"/>
    </row>
    <row r="411" spans="1:29" ht="31.5" customHeight="1" thickBot="1">
      <c r="B411" s="37"/>
      <c r="C411" s="37" t="s">
        <v>7</v>
      </c>
      <c r="D411" s="38"/>
      <c r="E411" s="39"/>
      <c r="F411" s="39"/>
      <c r="G411" s="39"/>
      <c r="H411" s="40" t="s">
        <v>8</v>
      </c>
      <c r="I411" s="40"/>
      <c r="J411" s="40"/>
      <c r="K411" s="39"/>
      <c r="L411" s="39"/>
      <c r="M411" s="41"/>
      <c r="N411" s="41"/>
      <c r="O411" s="42"/>
      <c r="P411" s="42"/>
      <c r="Q411" s="42"/>
      <c r="R411" s="42"/>
      <c r="S411" s="42"/>
      <c r="T411" s="38"/>
      <c r="U411" s="38"/>
      <c r="V411" s="38"/>
      <c r="W411" s="38"/>
      <c r="X411" s="38"/>
      <c r="Y411" s="38"/>
      <c r="Z411" s="38"/>
      <c r="AA411" s="38"/>
      <c r="AB411" s="43"/>
      <c r="AC411" s="43"/>
    </row>
    <row r="412" spans="1:29" s="60" customFormat="1" ht="27.95" customHeight="1" thickTop="1" thickBot="1">
      <c r="A412" s="44">
        <v>21</v>
      </c>
      <c r="B412" s="45">
        <v>21</v>
      </c>
      <c r="C412" s="46" t="s">
        <v>9</v>
      </c>
      <c r="D412" s="47" t="s">
        <v>10</v>
      </c>
      <c r="E412" s="48" t="s">
        <v>11</v>
      </c>
      <c r="F412" s="49"/>
      <c r="G412" s="50"/>
      <c r="H412" s="51" t="s">
        <v>12</v>
      </c>
      <c r="I412" s="52"/>
      <c r="J412" s="53" t="s">
        <v>13</v>
      </c>
      <c r="K412" s="54" t="str">
        <f t="shared" ref="K412:R412" si="99">K32</f>
        <v>TRENDO</v>
      </c>
      <c r="L412" s="54" t="str">
        <f t="shared" si="99"/>
        <v>PREG50</v>
      </c>
      <c r="M412" s="54" t="str">
        <f t="shared" si="99"/>
        <v>PREG100</v>
      </c>
      <c r="N412" s="54" t="str">
        <f t="shared" si="99"/>
        <v>PROS</v>
      </c>
      <c r="O412" s="54" t="str">
        <f t="shared" si="99"/>
        <v>AVO</v>
      </c>
      <c r="P412" s="54" t="str">
        <f t="shared" si="99"/>
        <v>ASPA</v>
      </c>
      <c r="Q412" s="54" t="str">
        <f t="shared" si="99"/>
        <v>VAIL</v>
      </c>
      <c r="R412" s="54" t="str">
        <f t="shared" si="99"/>
        <v>STAZO</v>
      </c>
      <c r="S412" s="57"/>
      <c r="T412" s="58" t="str">
        <f t="shared" ref="T412:AC412" si="100">T32</f>
        <v>Hospital</v>
      </c>
      <c r="U412" s="58" t="str">
        <f t="shared" si="100"/>
        <v xml:space="preserve">clinic </v>
      </c>
      <c r="V412" s="58" t="str">
        <f t="shared" si="100"/>
        <v>TRENDO</v>
      </c>
      <c r="W412" s="58" t="str">
        <f t="shared" si="100"/>
        <v>PREG50</v>
      </c>
      <c r="X412" s="58" t="str">
        <f t="shared" si="100"/>
        <v>PREG100</v>
      </c>
      <c r="Y412" s="58" t="str">
        <f t="shared" si="100"/>
        <v>PROS</v>
      </c>
      <c r="Z412" s="58" t="str">
        <f t="shared" si="100"/>
        <v>AVO</v>
      </c>
      <c r="AA412" s="58" t="str">
        <f t="shared" si="100"/>
        <v>ASPA</v>
      </c>
      <c r="AB412" s="58" t="str">
        <f t="shared" si="100"/>
        <v>VAIL</v>
      </c>
      <c r="AC412" s="58" t="str">
        <f t="shared" si="100"/>
        <v>STAZO</v>
      </c>
    </row>
    <row r="413" spans="1:29" s="75" customFormat="1" ht="27.95" customHeight="1" thickTop="1" thickBot="1">
      <c r="A413" s="44"/>
      <c r="B413" s="61">
        <f t="shared" ref="B413:B427" si="101">+B412</f>
        <v>21</v>
      </c>
      <c r="C413" s="62" t="e">
        <f>VLOOKUP(D413,[1]Coverag!A:E,5,FALSE)</f>
        <v>#N/A</v>
      </c>
      <c r="D413" s="63"/>
      <c r="E413" s="64" t="e">
        <f>VLOOKUP(D413,[1]Coverag!A:E,2,FALSE)</f>
        <v>#N/A</v>
      </c>
      <c r="F413" s="65" t="e">
        <f>VLOOKUP(D413,#REF!,2,FALSE)</f>
        <v>#REF!</v>
      </c>
      <c r="G413" s="66" t="e">
        <f>VLOOKUP(E413,#REF!,2,FALSE)</f>
        <v>#N/A</v>
      </c>
      <c r="H413" s="67" t="e">
        <f>VLOOKUP(D413,[1]Coverag!A:E,3,FALSE)</f>
        <v>#N/A</v>
      </c>
      <c r="I413" s="68" t="e">
        <f>VLOOKUP(J413,#REF!,5,FALSE)</f>
        <v>#N/A</v>
      </c>
      <c r="J413" s="69" t="e">
        <f>VLOOKUP(D413,[1]Coverag!A:H,4,FALSE)</f>
        <v>#N/A</v>
      </c>
      <c r="K413" s="70"/>
      <c r="L413" s="71"/>
      <c r="M413" s="71"/>
      <c r="N413" s="71"/>
      <c r="O413" s="71"/>
      <c r="P413" s="71"/>
      <c r="Q413" s="71"/>
      <c r="R413" s="72"/>
      <c r="S413" s="43"/>
      <c r="T413" s="73"/>
      <c r="U413" s="74"/>
      <c r="V413" s="71"/>
      <c r="W413" s="71"/>
      <c r="X413" s="71"/>
      <c r="Y413" s="71"/>
      <c r="Z413" s="71"/>
      <c r="AA413" s="71"/>
      <c r="AB413" s="71"/>
      <c r="AC413" s="71"/>
    </row>
    <row r="414" spans="1:29" s="75" customFormat="1" ht="27.95" customHeight="1" thickTop="1" thickBot="1">
      <c r="A414" s="44"/>
      <c r="B414" s="76">
        <f t="shared" si="101"/>
        <v>21</v>
      </c>
      <c r="C414" s="62" t="e">
        <f>VLOOKUP(D414,[1]Coverag!A:E,5,FALSE)</f>
        <v>#N/A</v>
      </c>
      <c r="D414" s="63"/>
      <c r="E414" s="64" t="e">
        <f>VLOOKUP(D414,[1]Coverag!A:E,2,FALSE)</f>
        <v>#N/A</v>
      </c>
      <c r="F414" s="65" t="e">
        <f>VLOOKUP(D414,#REF!,2,FALSE)</f>
        <v>#REF!</v>
      </c>
      <c r="G414" s="66" t="e">
        <f>VLOOKUP(E414,#REF!,2,FALSE)</f>
        <v>#N/A</v>
      </c>
      <c r="H414" s="67" t="e">
        <f>VLOOKUP(D414,[1]Coverag!A:E,3,FALSE)</f>
        <v>#N/A</v>
      </c>
      <c r="I414" s="68" t="e">
        <f>VLOOKUP(J414,#REF!,5,FALSE)</f>
        <v>#N/A</v>
      </c>
      <c r="J414" s="69" t="e">
        <f>VLOOKUP(D414,[1]Coverag!A:H,4,FALSE)</f>
        <v>#N/A</v>
      </c>
      <c r="K414" s="77"/>
      <c r="L414" s="78"/>
      <c r="M414" s="78"/>
      <c r="N414" s="78"/>
      <c r="O414" s="78"/>
      <c r="P414" s="78"/>
      <c r="Q414" s="78"/>
      <c r="R414" s="79"/>
      <c r="S414" s="43"/>
      <c r="T414" s="80"/>
      <c r="U414" s="81"/>
      <c r="V414" s="78"/>
      <c r="W414" s="78"/>
      <c r="X414" s="78"/>
      <c r="Y414" s="78"/>
      <c r="Z414" s="78"/>
      <c r="AA414" s="78"/>
      <c r="AB414" s="78"/>
      <c r="AC414" s="78"/>
    </row>
    <row r="415" spans="1:29" s="75" customFormat="1" ht="27.95" customHeight="1" thickTop="1" thickBot="1">
      <c r="A415" s="44"/>
      <c r="B415" s="76">
        <f t="shared" si="101"/>
        <v>21</v>
      </c>
      <c r="C415" s="62" t="e">
        <f>VLOOKUP(D415,[1]Coverag!A:E,5,FALSE)</f>
        <v>#N/A</v>
      </c>
      <c r="D415" s="63"/>
      <c r="E415" s="64" t="e">
        <f>VLOOKUP(D415,[1]Coverag!A:E,2,FALSE)</f>
        <v>#N/A</v>
      </c>
      <c r="F415" s="65" t="e">
        <f>VLOOKUP(D415,#REF!,2,FALSE)</f>
        <v>#REF!</v>
      </c>
      <c r="G415" s="66" t="e">
        <f>VLOOKUP(E415,#REF!,2,FALSE)</f>
        <v>#N/A</v>
      </c>
      <c r="H415" s="67" t="e">
        <f>VLOOKUP(D415,[1]Coverag!A:E,3,FALSE)</f>
        <v>#N/A</v>
      </c>
      <c r="I415" s="68" t="e">
        <f>VLOOKUP(J415,#REF!,5,FALSE)</f>
        <v>#N/A</v>
      </c>
      <c r="J415" s="69" t="e">
        <f>VLOOKUP(D415,[1]Coverag!A:H,4,FALSE)</f>
        <v>#N/A</v>
      </c>
      <c r="K415" s="77"/>
      <c r="L415" s="78"/>
      <c r="M415" s="78"/>
      <c r="N415" s="78"/>
      <c r="O415" s="78"/>
      <c r="P415" s="78"/>
      <c r="Q415" s="78"/>
      <c r="R415" s="79"/>
      <c r="S415" s="43"/>
      <c r="T415" s="80"/>
      <c r="U415" s="81"/>
      <c r="V415" s="78"/>
      <c r="W415" s="78"/>
      <c r="X415" s="78"/>
      <c r="Y415" s="78"/>
      <c r="Z415" s="78"/>
      <c r="AA415" s="78"/>
      <c r="AB415" s="78"/>
      <c r="AC415" s="78"/>
    </row>
    <row r="416" spans="1:29" s="75" customFormat="1" ht="27.95" customHeight="1" thickTop="1" thickBot="1">
      <c r="A416" s="44"/>
      <c r="B416" s="76">
        <f t="shared" si="101"/>
        <v>21</v>
      </c>
      <c r="C416" s="62" t="e">
        <f>VLOOKUP(D416,[1]Coverag!A:E,5,FALSE)</f>
        <v>#N/A</v>
      </c>
      <c r="D416" s="99"/>
      <c r="E416" s="64" t="e">
        <f>VLOOKUP(D416,[1]Coverag!A:E,2,FALSE)</f>
        <v>#N/A</v>
      </c>
      <c r="F416" s="65" t="e">
        <f>VLOOKUP(D416,#REF!,2,FALSE)</f>
        <v>#REF!</v>
      </c>
      <c r="G416" s="66" t="e">
        <f>VLOOKUP(E416,#REF!,2,FALSE)</f>
        <v>#N/A</v>
      </c>
      <c r="H416" s="67" t="e">
        <f>VLOOKUP(D416,[1]Coverag!A:E,3,FALSE)</f>
        <v>#N/A</v>
      </c>
      <c r="I416" s="68" t="e">
        <f>VLOOKUP(J416,#REF!,5,FALSE)</f>
        <v>#N/A</v>
      </c>
      <c r="J416" s="69" t="e">
        <f>VLOOKUP(D416,[1]Coverag!A:H,4,FALSE)</f>
        <v>#N/A</v>
      </c>
      <c r="K416" s="77"/>
      <c r="L416" s="78"/>
      <c r="M416" s="78"/>
      <c r="N416" s="78"/>
      <c r="O416" s="78"/>
      <c r="P416" s="78"/>
      <c r="Q416" s="78"/>
      <c r="R416" s="79"/>
      <c r="S416" s="43"/>
      <c r="T416" s="80"/>
      <c r="U416" s="81"/>
      <c r="V416" s="78"/>
      <c r="W416" s="78"/>
      <c r="X416" s="78"/>
      <c r="Y416" s="78"/>
      <c r="Z416" s="78"/>
      <c r="AA416" s="78"/>
      <c r="AB416" s="78"/>
      <c r="AC416" s="78"/>
    </row>
    <row r="417" spans="1:29" s="75" customFormat="1" ht="27.95" customHeight="1" thickTop="1" thickBot="1">
      <c r="A417" s="44"/>
      <c r="B417" s="76">
        <f t="shared" si="101"/>
        <v>21</v>
      </c>
      <c r="C417" s="62" t="e">
        <f>VLOOKUP(D417,[1]Coverag!A:E,5,FALSE)</f>
        <v>#N/A</v>
      </c>
      <c r="D417" s="99"/>
      <c r="E417" s="64" t="e">
        <f>VLOOKUP(D417,[1]Coverag!A:E,2,FALSE)</f>
        <v>#N/A</v>
      </c>
      <c r="F417" s="65" t="e">
        <f>VLOOKUP(D417,#REF!,2,FALSE)</f>
        <v>#REF!</v>
      </c>
      <c r="G417" s="66" t="e">
        <f>VLOOKUP(E417,#REF!,2,FALSE)</f>
        <v>#N/A</v>
      </c>
      <c r="H417" s="67" t="e">
        <f>VLOOKUP(D417,[1]Coverag!A:E,3,FALSE)</f>
        <v>#N/A</v>
      </c>
      <c r="I417" s="68" t="e">
        <f>VLOOKUP(J417,#REF!,5,FALSE)</f>
        <v>#N/A</v>
      </c>
      <c r="J417" s="69" t="e">
        <f>VLOOKUP(D417,[1]Coverag!A:H,4,FALSE)</f>
        <v>#N/A</v>
      </c>
      <c r="K417" s="77"/>
      <c r="L417" s="78"/>
      <c r="M417" s="78"/>
      <c r="N417" s="78"/>
      <c r="O417" s="78"/>
      <c r="P417" s="78"/>
      <c r="Q417" s="78"/>
      <c r="R417" s="79"/>
      <c r="S417" s="43"/>
      <c r="T417" s="80"/>
      <c r="U417" s="81"/>
      <c r="V417" s="78"/>
      <c r="W417" s="78"/>
      <c r="X417" s="78"/>
      <c r="Y417" s="78"/>
      <c r="Z417" s="78"/>
      <c r="AA417" s="78"/>
      <c r="AB417" s="78"/>
      <c r="AC417" s="78"/>
    </row>
    <row r="418" spans="1:29" s="75" customFormat="1" ht="27.95" customHeight="1" thickTop="1" thickBot="1">
      <c r="A418" s="44"/>
      <c r="B418" s="76">
        <f t="shared" si="101"/>
        <v>21</v>
      </c>
      <c r="C418" s="62" t="e">
        <f>VLOOKUP(D418,[1]Coverag!A:E,5,FALSE)</f>
        <v>#N/A</v>
      </c>
      <c r="D418" s="63"/>
      <c r="E418" s="64" t="e">
        <f>VLOOKUP(D418,[1]Coverag!A:E,2,FALSE)</f>
        <v>#N/A</v>
      </c>
      <c r="F418" s="65" t="e">
        <f>VLOOKUP(D418,#REF!,2,FALSE)</f>
        <v>#REF!</v>
      </c>
      <c r="G418" s="66" t="e">
        <f>VLOOKUP(E418,#REF!,2,FALSE)</f>
        <v>#N/A</v>
      </c>
      <c r="H418" s="67" t="e">
        <f>VLOOKUP(D418,[1]Coverag!A:E,3,FALSE)</f>
        <v>#N/A</v>
      </c>
      <c r="I418" s="68" t="e">
        <f>VLOOKUP(J418,#REF!,5,FALSE)</f>
        <v>#N/A</v>
      </c>
      <c r="J418" s="69" t="e">
        <f>VLOOKUP(D418,[1]Coverag!A:H,4,FALSE)</f>
        <v>#N/A</v>
      </c>
      <c r="K418" s="77"/>
      <c r="L418" s="78"/>
      <c r="M418" s="78"/>
      <c r="N418" s="78"/>
      <c r="O418" s="78"/>
      <c r="P418" s="78"/>
      <c r="Q418" s="78"/>
      <c r="R418" s="79"/>
      <c r="S418" s="43"/>
      <c r="T418" s="80"/>
      <c r="U418" s="81"/>
      <c r="V418" s="78"/>
      <c r="W418" s="78"/>
      <c r="X418" s="78"/>
      <c r="Y418" s="78"/>
      <c r="Z418" s="78"/>
      <c r="AA418" s="78"/>
      <c r="AB418" s="78"/>
      <c r="AC418" s="78"/>
    </row>
    <row r="419" spans="1:29" s="75" customFormat="1" ht="27.95" customHeight="1" thickTop="1" thickBot="1">
      <c r="A419" s="44"/>
      <c r="B419" s="76">
        <f t="shared" si="101"/>
        <v>21</v>
      </c>
      <c r="C419" s="62" t="e">
        <f>VLOOKUP(D419,[1]Coverag!A:E,5,FALSE)</f>
        <v>#N/A</v>
      </c>
      <c r="D419" s="100"/>
      <c r="E419" s="64" t="e">
        <f>VLOOKUP(D419,[1]Coverag!A:E,2,FALSE)</f>
        <v>#N/A</v>
      </c>
      <c r="F419" s="65" t="e">
        <f>VLOOKUP(D419,#REF!,2,FALSE)</f>
        <v>#REF!</v>
      </c>
      <c r="G419" s="66" t="e">
        <f>VLOOKUP(E419,#REF!,2,FALSE)</f>
        <v>#N/A</v>
      </c>
      <c r="H419" s="67" t="e">
        <f>VLOOKUP(D419,[1]Coverag!A:E,3,FALSE)</f>
        <v>#N/A</v>
      </c>
      <c r="I419" s="68" t="e">
        <f>VLOOKUP(J419,#REF!,5,FALSE)</f>
        <v>#N/A</v>
      </c>
      <c r="J419" s="69" t="e">
        <f>VLOOKUP(D419,[1]Coverag!A:H,4,FALSE)</f>
        <v>#N/A</v>
      </c>
      <c r="K419" s="77"/>
      <c r="L419" s="78"/>
      <c r="M419" s="78"/>
      <c r="N419" s="78"/>
      <c r="O419" s="78"/>
      <c r="P419" s="78"/>
      <c r="Q419" s="78"/>
      <c r="R419" s="79"/>
      <c r="S419" s="43"/>
      <c r="T419" s="80"/>
      <c r="U419" s="81"/>
      <c r="V419" s="78"/>
      <c r="W419" s="78"/>
      <c r="X419" s="78"/>
      <c r="Y419" s="78"/>
      <c r="Z419" s="78"/>
      <c r="AA419" s="78"/>
      <c r="AB419" s="78"/>
      <c r="AC419" s="78"/>
    </row>
    <row r="420" spans="1:29" s="75" customFormat="1" ht="27.95" customHeight="1" thickTop="1" thickBot="1">
      <c r="A420" s="44"/>
      <c r="B420" s="76">
        <f t="shared" si="101"/>
        <v>21</v>
      </c>
      <c r="C420" s="62" t="e">
        <f>VLOOKUP(D420,[1]Coverag!A:E,5,FALSE)</f>
        <v>#N/A</v>
      </c>
      <c r="D420" s="81"/>
      <c r="E420" s="64" t="e">
        <f>VLOOKUP(D420,[1]Coverag!A:E,2,FALSE)</f>
        <v>#N/A</v>
      </c>
      <c r="F420" s="65" t="e">
        <f>VLOOKUP(D420,#REF!,2,FALSE)</f>
        <v>#REF!</v>
      </c>
      <c r="G420" s="66" t="e">
        <f>VLOOKUP(E420,#REF!,2,FALSE)</f>
        <v>#N/A</v>
      </c>
      <c r="H420" s="67" t="e">
        <f>VLOOKUP(D420,[1]Coverag!A:E,3,FALSE)</f>
        <v>#N/A</v>
      </c>
      <c r="I420" s="68" t="e">
        <f>VLOOKUP(J420,#REF!,5,FALSE)</f>
        <v>#N/A</v>
      </c>
      <c r="J420" s="69" t="e">
        <f>VLOOKUP(D420,[1]Coverag!A:H,4,FALSE)</f>
        <v>#N/A</v>
      </c>
      <c r="K420" s="77"/>
      <c r="L420" s="78"/>
      <c r="M420" s="78"/>
      <c r="N420" s="78"/>
      <c r="O420" s="78"/>
      <c r="P420" s="78"/>
      <c r="Q420" s="78"/>
      <c r="R420" s="79"/>
      <c r="S420" s="43"/>
      <c r="T420" s="80"/>
      <c r="U420" s="81"/>
      <c r="V420" s="78"/>
      <c r="W420" s="78"/>
      <c r="X420" s="78"/>
      <c r="Y420" s="78"/>
      <c r="Z420" s="78"/>
      <c r="AA420" s="78"/>
      <c r="AB420" s="78"/>
      <c r="AC420" s="78"/>
    </row>
    <row r="421" spans="1:29" s="75" customFormat="1" ht="27.95" customHeight="1" thickTop="1" thickBot="1">
      <c r="A421" s="44"/>
      <c r="B421" s="76">
        <f t="shared" si="101"/>
        <v>21</v>
      </c>
      <c r="C421" s="62" t="e">
        <f>VLOOKUP(D421,[1]Coverag!A:E,5,FALSE)</f>
        <v>#N/A</v>
      </c>
      <c r="D421" s="81"/>
      <c r="E421" s="64" t="e">
        <f>VLOOKUP(D421,[1]Coverag!A:E,2,FALSE)</f>
        <v>#N/A</v>
      </c>
      <c r="F421" s="65" t="e">
        <f>VLOOKUP(D421,#REF!,2,FALSE)</f>
        <v>#REF!</v>
      </c>
      <c r="G421" s="66" t="e">
        <f>VLOOKUP(E421,#REF!,2,FALSE)</f>
        <v>#N/A</v>
      </c>
      <c r="H421" s="67" t="e">
        <f>VLOOKUP(D421,[1]Coverag!A:E,3,FALSE)</f>
        <v>#N/A</v>
      </c>
      <c r="I421" s="68" t="e">
        <f>VLOOKUP(J421,#REF!,5,FALSE)</f>
        <v>#N/A</v>
      </c>
      <c r="J421" s="69" t="e">
        <f>VLOOKUP(D421,[1]Coverag!A:H,4,FALSE)</f>
        <v>#N/A</v>
      </c>
      <c r="K421" s="77"/>
      <c r="L421" s="78"/>
      <c r="M421" s="78"/>
      <c r="N421" s="78"/>
      <c r="O421" s="78"/>
      <c r="P421" s="78"/>
      <c r="Q421" s="78"/>
      <c r="R421" s="79"/>
      <c r="S421" s="43"/>
      <c r="T421" s="80"/>
      <c r="U421" s="81"/>
      <c r="V421" s="78"/>
      <c r="W421" s="78"/>
      <c r="X421" s="78"/>
      <c r="Y421" s="78"/>
      <c r="Z421" s="78"/>
      <c r="AA421" s="78"/>
      <c r="AB421" s="78"/>
      <c r="AC421" s="78"/>
    </row>
    <row r="422" spans="1:29" s="75" customFormat="1" ht="27.95" customHeight="1" thickTop="1" thickBot="1">
      <c r="A422" s="44"/>
      <c r="B422" s="76">
        <f t="shared" si="101"/>
        <v>21</v>
      </c>
      <c r="C422" s="62" t="e">
        <f>VLOOKUP(D422,[1]Coverag!A:E,5,FALSE)</f>
        <v>#N/A</v>
      </c>
      <c r="D422" s="81"/>
      <c r="E422" s="64" t="e">
        <f>VLOOKUP(D422,[1]Coverag!A:E,2,FALSE)</f>
        <v>#N/A</v>
      </c>
      <c r="F422" s="65" t="e">
        <f>VLOOKUP(D422,#REF!,2,FALSE)</f>
        <v>#REF!</v>
      </c>
      <c r="G422" s="66" t="e">
        <f>VLOOKUP(E422,#REF!,2,FALSE)</f>
        <v>#N/A</v>
      </c>
      <c r="H422" s="67" t="e">
        <f>VLOOKUP(D422,[1]Coverag!A:E,3,FALSE)</f>
        <v>#N/A</v>
      </c>
      <c r="I422" s="68" t="e">
        <f>VLOOKUP(J422,#REF!,5,FALSE)</f>
        <v>#N/A</v>
      </c>
      <c r="J422" s="69" t="e">
        <f>VLOOKUP(D422,[1]Coverag!A:H,4,FALSE)</f>
        <v>#N/A</v>
      </c>
      <c r="K422" s="77"/>
      <c r="L422" s="78"/>
      <c r="M422" s="78"/>
      <c r="N422" s="78"/>
      <c r="O422" s="78"/>
      <c r="P422" s="78"/>
      <c r="Q422" s="78"/>
      <c r="R422" s="79"/>
      <c r="S422" s="43"/>
      <c r="T422" s="80"/>
      <c r="U422" s="81"/>
      <c r="V422" s="78"/>
      <c r="W422" s="78"/>
      <c r="X422" s="78"/>
      <c r="Y422" s="78"/>
      <c r="Z422" s="78"/>
      <c r="AA422" s="78"/>
      <c r="AB422" s="78"/>
      <c r="AC422" s="78"/>
    </row>
    <row r="423" spans="1:29" s="75" customFormat="1" ht="27.95" customHeight="1" thickTop="1" thickBot="1">
      <c r="A423" s="44"/>
      <c r="B423" s="76">
        <f t="shared" si="101"/>
        <v>21</v>
      </c>
      <c r="C423" s="62" t="e">
        <f>VLOOKUP(D423,[1]Coverag!A:E,5,FALSE)</f>
        <v>#N/A</v>
      </c>
      <c r="D423" s="81"/>
      <c r="E423" s="64" t="e">
        <f>VLOOKUP(D423,[1]Coverag!A:E,2,FALSE)</f>
        <v>#N/A</v>
      </c>
      <c r="F423" s="65" t="e">
        <f>VLOOKUP(D423,#REF!,2,FALSE)</f>
        <v>#REF!</v>
      </c>
      <c r="G423" s="66" t="e">
        <f>VLOOKUP(E423,#REF!,2,FALSE)</f>
        <v>#N/A</v>
      </c>
      <c r="H423" s="67" t="e">
        <f>VLOOKUP(D423,[1]Coverag!A:E,3,FALSE)</f>
        <v>#N/A</v>
      </c>
      <c r="I423" s="68" t="e">
        <f>VLOOKUP(J423,#REF!,5,FALSE)</f>
        <v>#N/A</v>
      </c>
      <c r="J423" s="69" t="e">
        <f>VLOOKUP(D423,[1]Coverag!A:H,4,FALSE)</f>
        <v>#N/A</v>
      </c>
      <c r="K423" s="77"/>
      <c r="L423" s="78"/>
      <c r="M423" s="78"/>
      <c r="N423" s="78"/>
      <c r="O423" s="78"/>
      <c r="P423" s="78"/>
      <c r="Q423" s="78"/>
      <c r="R423" s="79"/>
      <c r="S423" s="43"/>
      <c r="T423" s="80"/>
      <c r="U423" s="81"/>
      <c r="V423" s="78"/>
      <c r="W423" s="78"/>
      <c r="X423" s="78"/>
      <c r="Y423" s="78"/>
      <c r="Z423" s="78"/>
      <c r="AA423" s="78"/>
      <c r="AB423" s="78"/>
      <c r="AC423" s="78"/>
    </row>
    <row r="424" spans="1:29" s="75" customFormat="1" ht="27.95" customHeight="1" thickTop="1" thickBot="1">
      <c r="A424" s="44"/>
      <c r="B424" s="76">
        <f t="shared" si="101"/>
        <v>21</v>
      </c>
      <c r="C424" s="62" t="e">
        <f>VLOOKUP(D424,[1]Coverag!A:E,5,FALSE)</f>
        <v>#N/A</v>
      </c>
      <c r="D424" s="81"/>
      <c r="E424" s="64" t="e">
        <f>VLOOKUP(D424,[1]Coverag!A:E,2,FALSE)</f>
        <v>#N/A</v>
      </c>
      <c r="F424" s="65" t="e">
        <f>VLOOKUP(D424,#REF!,2,FALSE)</f>
        <v>#REF!</v>
      </c>
      <c r="G424" s="66" t="e">
        <f>VLOOKUP(E424,#REF!,2,FALSE)</f>
        <v>#N/A</v>
      </c>
      <c r="H424" s="67" t="e">
        <f>VLOOKUP(D424,[1]Coverag!A:E,3,FALSE)</f>
        <v>#N/A</v>
      </c>
      <c r="I424" s="68" t="e">
        <f>VLOOKUP(J424,#REF!,5,FALSE)</f>
        <v>#N/A</v>
      </c>
      <c r="J424" s="69" t="e">
        <f>VLOOKUP(D424,[1]Coverag!A:H,4,FALSE)</f>
        <v>#N/A</v>
      </c>
      <c r="K424" s="77"/>
      <c r="L424" s="78"/>
      <c r="M424" s="78"/>
      <c r="N424" s="78"/>
      <c r="O424" s="78"/>
      <c r="P424" s="78"/>
      <c r="Q424" s="78"/>
      <c r="R424" s="79"/>
      <c r="S424" s="43"/>
      <c r="T424" s="80"/>
      <c r="U424" s="81"/>
      <c r="V424" s="78"/>
      <c r="W424" s="78"/>
      <c r="X424" s="78"/>
      <c r="Y424" s="78"/>
      <c r="Z424" s="78"/>
      <c r="AA424" s="78"/>
      <c r="AB424" s="78"/>
      <c r="AC424" s="78"/>
    </row>
    <row r="425" spans="1:29" s="75" customFormat="1" ht="27.95" customHeight="1" thickTop="1" thickBot="1">
      <c r="A425" s="44"/>
      <c r="B425" s="76">
        <f t="shared" si="101"/>
        <v>21</v>
      </c>
      <c r="C425" s="62" t="e">
        <f>VLOOKUP(D425,[1]Coverag!A:E,5,FALSE)</f>
        <v>#N/A</v>
      </c>
      <c r="D425" s="81"/>
      <c r="E425" s="64" t="e">
        <f>VLOOKUP(D425,[1]Coverag!A:E,2,FALSE)</f>
        <v>#N/A</v>
      </c>
      <c r="F425" s="65" t="e">
        <f>VLOOKUP(D425,#REF!,2,FALSE)</f>
        <v>#REF!</v>
      </c>
      <c r="G425" s="66" t="e">
        <f>VLOOKUP(E425,#REF!,2,FALSE)</f>
        <v>#N/A</v>
      </c>
      <c r="H425" s="67" t="e">
        <f>VLOOKUP(D425,[1]Coverag!A:E,3,FALSE)</f>
        <v>#N/A</v>
      </c>
      <c r="I425" s="68" t="e">
        <f>VLOOKUP(J425,#REF!,5,FALSE)</f>
        <v>#N/A</v>
      </c>
      <c r="J425" s="69" t="e">
        <f>VLOOKUP(D425,[1]Coverag!A:H,4,FALSE)</f>
        <v>#N/A</v>
      </c>
      <c r="K425" s="77"/>
      <c r="L425" s="78"/>
      <c r="M425" s="78"/>
      <c r="N425" s="78"/>
      <c r="O425" s="78"/>
      <c r="P425" s="78"/>
      <c r="Q425" s="78"/>
      <c r="R425" s="79"/>
      <c r="S425" s="43"/>
      <c r="T425" s="80"/>
      <c r="U425" s="81"/>
      <c r="V425" s="78"/>
      <c r="W425" s="78"/>
      <c r="X425" s="78"/>
      <c r="Y425" s="78"/>
      <c r="Z425" s="78"/>
      <c r="AA425" s="78"/>
      <c r="AB425" s="78"/>
      <c r="AC425" s="78"/>
    </row>
    <row r="426" spans="1:29" s="75" customFormat="1" ht="27.95" customHeight="1" thickTop="1" thickBot="1">
      <c r="A426" s="44"/>
      <c r="B426" s="76">
        <f t="shared" si="101"/>
        <v>21</v>
      </c>
      <c r="C426" s="62" t="e">
        <f>VLOOKUP(D426,[1]Coverag!A:E,5,FALSE)</f>
        <v>#N/A</v>
      </c>
      <c r="D426" s="81"/>
      <c r="E426" s="64" t="e">
        <f>VLOOKUP(D426,[1]Coverag!A:E,2,FALSE)</f>
        <v>#N/A</v>
      </c>
      <c r="F426" s="65" t="e">
        <f>VLOOKUP(D426,#REF!,2,FALSE)</f>
        <v>#REF!</v>
      </c>
      <c r="G426" s="66" t="e">
        <f>VLOOKUP(E426,#REF!,2,FALSE)</f>
        <v>#N/A</v>
      </c>
      <c r="H426" s="67" t="e">
        <f>VLOOKUP(D426,[1]Coverag!A:E,3,FALSE)</f>
        <v>#N/A</v>
      </c>
      <c r="I426" s="68" t="e">
        <f>VLOOKUP(J426,#REF!,5,FALSE)</f>
        <v>#N/A</v>
      </c>
      <c r="J426" s="69" t="e">
        <f>VLOOKUP(D426,[1]Coverag!A:H,4,FALSE)</f>
        <v>#N/A</v>
      </c>
      <c r="K426" s="77"/>
      <c r="L426" s="78"/>
      <c r="M426" s="78"/>
      <c r="N426" s="78"/>
      <c r="O426" s="78"/>
      <c r="P426" s="78"/>
      <c r="Q426" s="78"/>
      <c r="R426" s="79"/>
      <c r="S426" s="43"/>
      <c r="T426" s="80"/>
      <c r="U426" s="81"/>
      <c r="V426" s="78"/>
      <c r="W426" s="78"/>
      <c r="X426" s="78"/>
      <c r="Y426" s="78"/>
      <c r="Z426" s="78"/>
      <c r="AA426" s="78"/>
      <c r="AB426" s="78"/>
      <c r="AC426" s="78"/>
    </row>
    <row r="427" spans="1:29" s="75" customFormat="1" ht="27.95" customHeight="1" thickTop="1" thickBot="1">
      <c r="A427" s="44"/>
      <c r="B427" s="76">
        <f t="shared" si="101"/>
        <v>21</v>
      </c>
      <c r="C427" s="62" t="e">
        <f>VLOOKUP(D427,[1]Coverag!A:E,5,FALSE)</f>
        <v>#N/A</v>
      </c>
      <c r="D427" s="81"/>
      <c r="E427" s="64" t="e">
        <f>VLOOKUP(D427,[1]Coverag!A:E,2,FALSE)</f>
        <v>#N/A</v>
      </c>
      <c r="F427" s="65" t="e">
        <f>VLOOKUP(D427,#REF!,2,FALSE)</f>
        <v>#REF!</v>
      </c>
      <c r="G427" s="66" t="e">
        <f>VLOOKUP(E427,#REF!,2,FALSE)</f>
        <v>#N/A</v>
      </c>
      <c r="H427" s="67" t="e">
        <f>VLOOKUP(D427,[1]Coverag!A:E,3,FALSE)</f>
        <v>#N/A</v>
      </c>
      <c r="I427" s="68" t="e">
        <f>VLOOKUP(J427,#REF!,5,FALSE)</f>
        <v>#N/A</v>
      </c>
      <c r="J427" s="69" t="e">
        <f>VLOOKUP(D427,[1]Coverag!A:H,4,FALSE)</f>
        <v>#N/A</v>
      </c>
      <c r="K427" s="77"/>
      <c r="L427" s="78"/>
      <c r="M427" s="78"/>
      <c r="N427" s="78"/>
      <c r="O427" s="78"/>
      <c r="P427" s="78"/>
      <c r="Q427" s="78"/>
      <c r="R427" s="79"/>
      <c r="S427" s="43"/>
      <c r="T427" s="80"/>
      <c r="U427" s="81"/>
      <c r="V427" s="78"/>
      <c r="W427" s="78"/>
      <c r="X427" s="78"/>
      <c r="Y427" s="78"/>
      <c r="Z427" s="78"/>
      <c r="AA427" s="78"/>
      <c r="AB427" s="78"/>
      <c r="AC427" s="78"/>
    </row>
    <row r="428" spans="1:29" s="96" customFormat="1" ht="27.95" customHeight="1" thickTop="1" thickBot="1">
      <c r="A428" s="44"/>
      <c r="B428" s="84"/>
      <c r="C428" s="84"/>
      <c r="D428" s="85" t="s">
        <v>24</v>
      </c>
      <c r="E428" s="86"/>
      <c r="F428" s="86"/>
      <c r="G428" s="87"/>
      <c r="H428" s="88"/>
      <c r="I428" s="89"/>
      <c r="J428" s="90"/>
      <c r="K428" s="91">
        <f t="shared" ref="K428:R428" si="102">SUM(K413:K427)</f>
        <v>0</v>
      </c>
      <c r="L428" s="92">
        <f t="shared" si="102"/>
        <v>0</v>
      </c>
      <c r="M428" s="92">
        <f t="shared" si="102"/>
        <v>0</v>
      </c>
      <c r="N428" s="92">
        <f t="shared" si="102"/>
        <v>0</v>
      </c>
      <c r="O428" s="92">
        <f t="shared" si="102"/>
        <v>0</v>
      </c>
      <c r="P428" s="92">
        <f t="shared" si="102"/>
        <v>0</v>
      </c>
      <c r="Q428" s="92">
        <f t="shared" si="102"/>
        <v>0</v>
      </c>
      <c r="R428" s="93">
        <f t="shared" si="102"/>
        <v>0</v>
      </c>
      <c r="S428" s="94"/>
      <c r="T428" s="88"/>
      <c r="U428" s="95"/>
      <c r="V428" s="91">
        <f>SUM(V413:V427)</f>
        <v>0</v>
      </c>
      <c r="W428" s="91">
        <f>SUM(W413:W427)</f>
        <v>0</v>
      </c>
      <c r="X428" s="91">
        <f>SUM(X413:X427)</f>
        <v>0</v>
      </c>
      <c r="Y428" s="91">
        <f>SUM(Y413:Y427)</f>
        <v>0</v>
      </c>
      <c r="Z428" s="91">
        <f t="shared" ref="Z428:AC428" si="103">SUM(Z413:Z427)</f>
        <v>0</v>
      </c>
      <c r="AA428" s="91">
        <f t="shared" si="103"/>
        <v>0</v>
      </c>
      <c r="AB428" s="91">
        <f t="shared" si="103"/>
        <v>0</v>
      </c>
      <c r="AC428" s="91">
        <f t="shared" si="103"/>
        <v>0</v>
      </c>
    </row>
    <row r="429" spans="1:29" ht="27.95" customHeight="1" thickTop="1">
      <c r="B429" s="97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8"/>
      <c r="R429" s="98"/>
      <c r="S429" s="42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</row>
    <row r="430" spans="1:29" ht="31.5" customHeight="1" thickBot="1">
      <c r="B430" s="37"/>
      <c r="C430" s="37" t="s">
        <v>7</v>
      </c>
      <c r="D430" s="38"/>
      <c r="E430" s="39"/>
      <c r="F430" s="39"/>
      <c r="G430" s="39"/>
      <c r="H430" s="40" t="s">
        <v>8</v>
      </c>
      <c r="I430" s="40"/>
      <c r="J430" s="40"/>
      <c r="K430" s="39"/>
      <c r="L430" s="39"/>
      <c r="M430" s="41"/>
      <c r="N430" s="41"/>
      <c r="O430" s="42"/>
      <c r="P430" s="42"/>
      <c r="Q430" s="42"/>
      <c r="R430" s="42"/>
      <c r="S430" s="42"/>
      <c r="T430" s="38"/>
      <c r="U430" s="38"/>
      <c r="V430" s="38"/>
      <c r="W430" s="38"/>
      <c r="X430" s="38"/>
      <c r="Y430" s="38"/>
      <c r="Z430" s="38"/>
      <c r="AA430" s="38"/>
      <c r="AB430" s="43"/>
      <c r="AC430" s="43"/>
    </row>
    <row r="431" spans="1:29" s="60" customFormat="1" ht="27.75" customHeight="1" thickTop="1" thickBot="1">
      <c r="A431" s="44">
        <v>22</v>
      </c>
      <c r="B431" s="45">
        <v>22</v>
      </c>
      <c r="C431" s="46" t="s">
        <v>9</v>
      </c>
      <c r="D431" s="47" t="s">
        <v>10</v>
      </c>
      <c r="E431" s="48" t="s">
        <v>11</v>
      </c>
      <c r="F431" s="49"/>
      <c r="G431" s="50"/>
      <c r="H431" s="51" t="s">
        <v>12</v>
      </c>
      <c r="I431" s="52"/>
      <c r="J431" s="53" t="s">
        <v>13</v>
      </c>
      <c r="K431" s="54" t="str">
        <f t="shared" ref="K431:R431" si="104">K32</f>
        <v>TRENDO</v>
      </c>
      <c r="L431" s="54" t="str">
        <f t="shared" si="104"/>
        <v>PREG50</v>
      </c>
      <c r="M431" s="54" t="str">
        <f t="shared" si="104"/>
        <v>PREG100</v>
      </c>
      <c r="N431" s="54" t="str">
        <f t="shared" si="104"/>
        <v>PROS</v>
      </c>
      <c r="O431" s="54" t="str">
        <f t="shared" si="104"/>
        <v>AVO</v>
      </c>
      <c r="P431" s="54" t="str">
        <f t="shared" si="104"/>
        <v>ASPA</v>
      </c>
      <c r="Q431" s="54" t="str">
        <f t="shared" si="104"/>
        <v>VAIL</v>
      </c>
      <c r="R431" s="54" t="str">
        <f t="shared" si="104"/>
        <v>STAZO</v>
      </c>
      <c r="S431" s="57"/>
      <c r="T431" s="58" t="str">
        <f t="shared" ref="T431:AC431" si="105">T32</f>
        <v>Hospital</v>
      </c>
      <c r="U431" s="58" t="str">
        <f t="shared" si="105"/>
        <v xml:space="preserve">clinic </v>
      </c>
      <c r="V431" s="58" t="str">
        <f t="shared" si="105"/>
        <v>TRENDO</v>
      </c>
      <c r="W431" s="58" t="str">
        <f t="shared" si="105"/>
        <v>PREG50</v>
      </c>
      <c r="X431" s="58" t="str">
        <f t="shared" si="105"/>
        <v>PREG100</v>
      </c>
      <c r="Y431" s="58" t="str">
        <f t="shared" si="105"/>
        <v>PROS</v>
      </c>
      <c r="Z431" s="58" t="str">
        <f t="shared" si="105"/>
        <v>AVO</v>
      </c>
      <c r="AA431" s="58" t="str">
        <f t="shared" si="105"/>
        <v>ASPA</v>
      </c>
      <c r="AB431" s="58" t="str">
        <f t="shared" si="105"/>
        <v>VAIL</v>
      </c>
      <c r="AC431" s="58" t="str">
        <f t="shared" si="105"/>
        <v>STAZO</v>
      </c>
    </row>
    <row r="432" spans="1:29" s="75" customFormat="1" ht="27.95" customHeight="1" thickTop="1" thickBot="1">
      <c r="A432" s="44"/>
      <c r="B432" s="61">
        <f t="shared" ref="B432:B446" si="106">+B431</f>
        <v>22</v>
      </c>
      <c r="C432" s="62" t="e">
        <f>VLOOKUP(D432,[1]Coverag!A:E,5,FALSE)</f>
        <v>#N/A</v>
      </c>
      <c r="D432" s="63"/>
      <c r="E432" s="64" t="e">
        <f>VLOOKUP(D432,[1]Coverag!A:E,2,FALSE)</f>
        <v>#N/A</v>
      </c>
      <c r="F432" s="65" t="e">
        <f>VLOOKUP(D432,#REF!,2,FALSE)</f>
        <v>#REF!</v>
      </c>
      <c r="G432" s="66" t="e">
        <f>VLOOKUP(E432,#REF!,2,FALSE)</f>
        <v>#N/A</v>
      </c>
      <c r="H432" s="67" t="e">
        <f>VLOOKUP(D432,[1]Coverag!A:E,3,FALSE)</f>
        <v>#N/A</v>
      </c>
      <c r="I432" s="68" t="e">
        <f>VLOOKUP(J432,#REF!,5,FALSE)</f>
        <v>#N/A</v>
      </c>
      <c r="J432" s="69" t="e">
        <f>VLOOKUP(D432,[1]Coverag!A:H,4,FALSE)</f>
        <v>#N/A</v>
      </c>
      <c r="K432" s="70"/>
      <c r="L432" s="71"/>
      <c r="M432" s="71"/>
      <c r="N432" s="71"/>
      <c r="O432" s="71"/>
      <c r="P432" s="71"/>
      <c r="Q432" s="71"/>
      <c r="R432" s="72"/>
      <c r="S432" s="43"/>
      <c r="T432" s="73"/>
      <c r="U432" s="74"/>
      <c r="V432" s="71"/>
      <c r="W432" s="71"/>
      <c r="X432" s="71"/>
      <c r="Y432" s="71"/>
      <c r="Z432" s="71"/>
      <c r="AA432" s="71"/>
      <c r="AB432" s="71"/>
      <c r="AC432" s="71"/>
    </row>
    <row r="433" spans="1:29" s="75" customFormat="1" ht="27.95" customHeight="1" thickTop="1" thickBot="1">
      <c r="A433" s="44"/>
      <c r="B433" s="76">
        <f t="shared" si="106"/>
        <v>22</v>
      </c>
      <c r="C433" s="62" t="e">
        <f>VLOOKUP(D433,[1]Coverag!A:E,5,FALSE)</f>
        <v>#N/A</v>
      </c>
      <c r="D433" s="63"/>
      <c r="E433" s="64" t="e">
        <f>VLOOKUP(D433,[1]Coverag!A:E,2,FALSE)</f>
        <v>#N/A</v>
      </c>
      <c r="F433" s="65" t="e">
        <f>VLOOKUP(D433,#REF!,2,FALSE)</f>
        <v>#REF!</v>
      </c>
      <c r="G433" s="66" t="e">
        <f>VLOOKUP(E433,#REF!,2,FALSE)</f>
        <v>#N/A</v>
      </c>
      <c r="H433" s="67" t="e">
        <f>VLOOKUP(D433,[1]Coverag!A:E,3,FALSE)</f>
        <v>#N/A</v>
      </c>
      <c r="I433" s="68" t="e">
        <f>VLOOKUP(J433,#REF!,5,FALSE)</f>
        <v>#N/A</v>
      </c>
      <c r="J433" s="69" t="e">
        <f>VLOOKUP(D433,[1]Coverag!A:H,4,FALSE)</f>
        <v>#N/A</v>
      </c>
      <c r="K433" s="77"/>
      <c r="L433" s="78"/>
      <c r="M433" s="78"/>
      <c r="N433" s="78"/>
      <c r="O433" s="78"/>
      <c r="P433" s="78"/>
      <c r="Q433" s="78"/>
      <c r="R433" s="79"/>
      <c r="S433" s="43"/>
      <c r="T433" s="80"/>
      <c r="U433" s="81"/>
      <c r="V433" s="78"/>
      <c r="W433" s="78"/>
      <c r="X433" s="78"/>
      <c r="Y433" s="78"/>
      <c r="Z433" s="78"/>
      <c r="AA433" s="78"/>
      <c r="AB433" s="78"/>
      <c r="AC433" s="78"/>
    </row>
    <row r="434" spans="1:29" s="75" customFormat="1" ht="27.95" customHeight="1" thickTop="1" thickBot="1">
      <c r="A434" s="44"/>
      <c r="B434" s="76">
        <f t="shared" si="106"/>
        <v>22</v>
      </c>
      <c r="C434" s="62" t="e">
        <f>VLOOKUP(D434,[1]Coverag!A:E,5,FALSE)</f>
        <v>#N/A</v>
      </c>
      <c r="D434" s="63"/>
      <c r="E434" s="64" t="e">
        <f>VLOOKUP(D434,[1]Coverag!A:E,2,FALSE)</f>
        <v>#N/A</v>
      </c>
      <c r="F434" s="65" t="e">
        <f>VLOOKUP(D434,#REF!,2,FALSE)</f>
        <v>#REF!</v>
      </c>
      <c r="G434" s="66" t="e">
        <f>VLOOKUP(E434,#REF!,2,FALSE)</f>
        <v>#N/A</v>
      </c>
      <c r="H434" s="67" t="e">
        <f>VLOOKUP(D434,[1]Coverag!A:E,3,FALSE)</f>
        <v>#N/A</v>
      </c>
      <c r="I434" s="68" t="e">
        <f>VLOOKUP(J434,#REF!,5,FALSE)</f>
        <v>#N/A</v>
      </c>
      <c r="J434" s="69" t="e">
        <f>VLOOKUP(D434,[1]Coverag!A:H,4,FALSE)</f>
        <v>#N/A</v>
      </c>
      <c r="K434" s="77"/>
      <c r="L434" s="78"/>
      <c r="M434" s="78"/>
      <c r="N434" s="78"/>
      <c r="O434" s="78"/>
      <c r="P434" s="78"/>
      <c r="Q434" s="78"/>
      <c r="R434" s="79"/>
      <c r="S434" s="43"/>
      <c r="T434" s="80"/>
      <c r="U434" s="81"/>
      <c r="V434" s="78"/>
      <c r="W434" s="78"/>
      <c r="X434" s="78"/>
      <c r="Y434" s="78"/>
      <c r="Z434" s="78"/>
      <c r="AA434" s="78"/>
      <c r="AB434" s="78"/>
      <c r="AC434" s="78"/>
    </row>
    <row r="435" spans="1:29" s="75" customFormat="1" ht="27.95" customHeight="1" thickTop="1" thickBot="1">
      <c r="A435" s="44"/>
      <c r="B435" s="76">
        <f t="shared" si="106"/>
        <v>22</v>
      </c>
      <c r="C435" s="62" t="e">
        <f>VLOOKUP(D435,[1]Coverag!A:E,5,FALSE)</f>
        <v>#N/A</v>
      </c>
      <c r="D435" s="99"/>
      <c r="E435" s="64" t="e">
        <f>VLOOKUP(D435,[1]Coverag!A:E,2,FALSE)</f>
        <v>#N/A</v>
      </c>
      <c r="F435" s="65" t="e">
        <f>VLOOKUP(D435,#REF!,2,FALSE)</f>
        <v>#REF!</v>
      </c>
      <c r="G435" s="66" t="e">
        <f>VLOOKUP(E435,#REF!,2,FALSE)</f>
        <v>#N/A</v>
      </c>
      <c r="H435" s="67" t="e">
        <f>VLOOKUP(D435,[1]Coverag!A:E,3,FALSE)</f>
        <v>#N/A</v>
      </c>
      <c r="I435" s="68" t="e">
        <f>VLOOKUP(J435,#REF!,5,FALSE)</f>
        <v>#N/A</v>
      </c>
      <c r="J435" s="69" t="e">
        <f>VLOOKUP(D435,[1]Coverag!A:H,4,FALSE)</f>
        <v>#N/A</v>
      </c>
      <c r="K435" s="77"/>
      <c r="L435" s="78"/>
      <c r="M435" s="78"/>
      <c r="N435" s="78"/>
      <c r="O435" s="78"/>
      <c r="P435" s="78"/>
      <c r="Q435" s="78"/>
      <c r="R435" s="79"/>
      <c r="S435" s="43"/>
      <c r="T435" s="80"/>
      <c r="U435" s="81"/>
      <c r="V435" s="78"/>
      <c r="W435" s="78"/>
      <c r="X435" s="78"/>
      <c r="Y435" s="78"/>
      <c r="Z435" s="78"/>
      <c r="AA435" s="78"/>
      <c r="AB435" s="78"/>
      <c r="AC435" s="78"/>
    </row>
    <row r="436" spans="1:29" s="75" customFormat="1" ht="27.95" customHeight="1" thickTop="1" thickBot="1">
      <c r="A436" s="44"/>
      <c r="B436" s="76">
        <f t="shared" si="106"/>
        <v>22</v>
      </c>
      <c r="C436" s="62" t="e">
        <f>VLOOKUP(D436,[1]Coverag!A:E,5,FALSE)</f>
        <v>#N/A</v>
      </c>
      <c r="D436" s="99"/>
      <c r="E436" s="64" t="e">
        <f>VLOOKUP(D436,[1]Coverag!A:E,2,FALSE)</f>
        <v>#N/A</v>
      </c>
      <c r="F436" s="65" t="e">
        <f>VLOOKUP(D436,#REF!,2,FALSE)</f>
        <v>#REF!</v>
      </c>
      <c r="G436" s="66" t="e">
        <f>VLOOKUP(E436,#REF!,2,FALSE)</f>
        <v>#N/A</v>
      </c>
      <c r="H436" s="67" t="e">
        <f>VLOOKUP(D436,[1]Coverag!A:E,3,FALSE)</f>
        <v>#N/A</v>
      </c>
      <c r="I436" s="68" t="e">
        <f>VLOOKUP(J436,#REF!,5,FALSE)</f>
        <v>#N/A</v>
      </c>
      <c r="J436" s="69" t="e">
        <f>VLOOKUP(D436,[1]Coverag!A:H,4,FALSE)</f>
        <v>#N/A</v>
      </c>
      <c r="K436" s="77"/>
      <c r="L436" s="78"/>
      <c r="M436" s="78"/>
      <c r="N436" s="78"/>
      <c r="O436" s="78"/>
      <c r="P436" s="78"/>
      <c r="Q436" s="78"/>
      <c r="R436" s="79"/>
      <c r="S436" s="43"/>
      <c r="T436" s="80"/>
      <c r="U436" s="81"/>
      <c r="V436" s="78"/>
      <c r="W436" s="78"/>
      <c r="X436" s="78"/>
      <c r="Y436" s="78"/>
      <c r="Z436" s="78"/>
      <c r="AA436" s="78"/>
      <c r="AB436" s="78"/>
      <c r="AC436" s="78"/>
    </row>
    <row r="437" spans="1:29" s="75" customFormat="1" ht="27.95" customHeight="1" thickTop="1" thickBot="1">
      <c r="A437" s="44"/>
      <c r="B437" s="76">
        <f t="shared" si="106"/>
        <v>22</v>
      </c>
      <c r="C437" s="62" t="e">
        <f>VLOOKUP(D437,[1]Coverag!A:E,5,FALSE)</f>
        <v>#N/A</v>
      </c>
      <c r="D437" s="63"/>
      <c r="E437" s="64" t="e">
        <f>VLOOKUP(D437,[1]Coverag!A:E,2,FALSE)</f>
        <v>#N/A</v>
      </c>
      <c r="F437" s="65" t="e">
        <f>VLOOKUP(D437,#REF!,2,FALSE)</f>
        <v>#REF!</v>
      </c>
      <c r="G437" s="66" t="e">
        <f>VLOOKUP(E437,#REF!,2,FALSE)</f>
        <v>#N/A</v>
      </c>
      <c r="H437" s="67" t="e">
        <f>VLOOKUP(D437,[1]Coverag!A:E,3,FALSE)</f>
        <v>#N/A</v>
      </c>
      <c r="I437" s="68" t="e">
        <f>VLOOKUP(J437,#REF!,5,FALSE)</f>
        <v>#N/A</v>
      </c>
      <c r="J437" s="69" t="e">
        <f>VLOOKUP(D437,[1]Coverag!A:H,4,FALSE)</f>
        <v>#N/A</v>
      </c>
      <c r="K437" s="77"/>
      <c r="L437" s="78"/>
      <c r="M437" s="78"/>
      <c r="N437" s="78"/>
      <c r="O437" s="78"/>
      <c r="P437" s="78"/>
      <c r="Q437" s="78"/>
      <c r="R437" s="79"/>
      <c r="S437" s="43"/>
      <c r="T437" s="80"/>
      <c r="U437" s="81"/>
      <c r="V437" s="78"/>
      <c r="W437" s="78"/>
      <c r="X437" s="78"/>
      <c r="Y437" s="78"/>
      <c r="Z437" s="78"/>
      <c r="AA437" s="78"/>
      <c r="AB437" s="78"/>
      <c r="AC437" s="78"/>
    </row>
    <row r="438" spans="1:29" s="75" customFormat="1" ht="27.95" customHeight="1" thickTop="1" thickBot="1">
      <c r="A438" s="44"/>
      <c r="B438" s="76">
        <f t="shared" si="106"/>
        <v>22</v>
      </c>
      <c r="C438" s="62" t="e">
        <f>VLOOKUP(D438,[1]Coverag!A:E,5,FALSE)</f>
        <v>#N/A</v>
      </c>
      <c r="D438" s="100"/>
      <c r="E438" s="64" t="e">
        <f>VLOOKUP(D438,[1]Coverag!A:E,2,FALSE)</f>
        <v>#N/A</v>
      </c>
      <c r="F438" s="65" t="e">
        <f>VLOOKUP(D438,#REF!,2,FALSE)</f>
        <v>#REF!</v>
      </c>
      <c r="G438" s="66" t="e">
        <f>VLOOKUP(E438,#REF!,2,FALSE)</f>
        <v>#N/A</v>
      </c>
      <c r="H438" s="67" t="e">
        <f>VLOOKUP(D438,[1]Coverag!A:E,3,FALSE)</f>
        <v>#N/A</v>
      </c>
      <c r="I438" s="68" t="e">
        <f>VLOOKUP(J438,#REF!,5,FALSE)</f>
        <v>#N/A</v>
      </c>
      <c r="J438" s="69" t="e">
        <f>VLOOKUP(D438,[1]Coverag!A:H,4,FALSE)</f>
        <v>#N/A</v>
      </c>
      <c r="K438" s="77"/>
      <c r="L438" s="78"/>
      <c r="M438" s="78"/>
      <c r="N438" s="78"/>
      <c r="O438" s="78"/>
      <c r="P438" s="78"/>
      <c r="Q438" s="78"/>
      <c r="R438" s="79"/>
      <c r="S438" s="43"/>
      <c r="T438" s="80"/>
      <c r="U438" s="81"/>
      <c r="V438" s="78"/>
      <c r="W438" s="78"/>
      <c r="X438" s="78"/>
      <c r="Y438" s="78"/>
      <c r="Z438" s="78"/>
      <c r="AA438" s="78"/>
      <c r="AB438" s="78"/>
      <c r="AC438" s="78"/>
    </row>
    <row r="439" spans="1:29" s="75" customFormat="1" ht="27.95" customHeight="1" thickTop="1" thickBot="1">
      <c r="A439" s="44"/>
      <c r="B439" s="76">
        <f t="shared" si="106"/>
        <v>22</v>
      </c>
      <c r="C439" s="62" t="e">
        <f>VLOOKUP(D439,[1]Coverag!A:E,5,FALSE)</f>
        <v>#N/A</v>
      </c>
      <c r="D439" s="81"/>
      <c r="E439" s="64" t="e">
        <f>VLOOKUP(D439,[1]Coverag!A:E,2,FALSE)</f>
        <v>#N/A</v>
      </c>
      <c r="F439" s="65" t="e">
        <f>VLOOKUP(D439,#REF!,2,FALSE)</f>
        <v>#REF!</v>
      </c>
      <c r="G439" s="66" t="e">
        <f>VLOOKUP(E439,#REF!,2,FALSE)</f>
        <v>#N/A</v>
      </c>
      <c r="H439" s="67" t="e">
        <f>VLOOKUP(D439,[1]Coverag!A:E,3,FALSE)</f>
        <v>#N/A</v>
      </c>
      <c r="I439" s="68" t="e">
        <f>VLOOKUP(J439,#REF!,5,FALSE)</f>
        <v>#N/A</v>
      </c>
      <c r="J439" s="69" t="e">
        <f>VLOOKUP(D439,[1]Coverag!A:H,4,FALSE)</f>
        <v>#N/A</v>
      </c>
      <c r="K439" s="77"/>
      <c r="L439" s="78"/>
      <c r="M439" s="78"/>
      <c r="N439" s="78"/>
      <c r="O439" s="78"/>
      <c r="P439" s="78"/>
      <c r="Q439" s="78"/>
      <c r="R439" s="79"/>
      <c r="S439" s="43"/>
      <c r="T439" s="80"/>
      <c r="U439" s="81"/>
      <c r="V439" s="78"/>
      <c r="W439" s="78"/>
      <c r="X439" s="78"/>
      <c r="Y439" s="78"/>
      <c r="Z439" s="78"/>
      <c r="AA439" s="78"/>
      <c r="AB439" s="78"/>
      <c r="AC439" s="78"/>
    </row>
    <row r="440" spans="1:29" s="75" customFormat="1" ht="27.95" customHeight="1" thickTop="1" thickBot="1">
      <c r="A440" s="44"/>
      <c r="B440" s="76">
        <f t="shared" si="106"/>
        <v>22</v>
      </c>
      <c r="C440" s="62" t="e">
        <f>VLOOKUP(D440,[1]Coverag!A:E,5,FALSE)</f>
        <v>#N/A</v>
      </c>
      <c r="D440" s="81"/>
      <c r="E440" s="64" t="e">
        <f>VLOOKUP(D440,[1]Coverag!A:E,2,FALSE)</f>
        <v>#N/A</v>
      </c>
      <c r="F440" s="65" t="e">
        <f>VLOOKUP(D440,#REF!,2,FALSE)</f>
        <v>#REF!</v>
      </c>
      <c r="G440" s="66" t="e">
        <f>VLOOKUP(E440,#REF!,2,FALSE)</f>
        <v>#N/A</v>
      </c>
      <c r="H440" s="67" t="e">
        <f>VLOOKUP(D440,[1]Coverag!A:E,3,FALSE)</f>
        <v>#N/A</v>
      </c>
      <c r="I440" s="68" t="e">
        <f>VLOOKUP(J440,#REF!,5,FALSE)</f>
        <v>#N/A</v>
      </c>
      <c r="J440" s="69" t="e">
        <f>VLOOKUP(D440,[1]Coverag!A:H,4,FALSE)</f>
        <v>#N/A</v>
      </c>
      <c r="K440" s="77"/>
      <c r="L440" s="78"/>
      <c r="M440" s="78"/>
      <c r="N440" s="78"/>
      <c r="O440" s="78"/>
      <c r="P440" s="78"/>
      <c r="Q440" s="78"/>
      <c r="R440" s="79"/>
      <c r="S440" s="43"/>
      <c r="T440" s="80"/>
      <c r="U440" s="81"/>
      <c r="V440" s="78"/>
      <c r="W440" s="78"/>
      <c r="X440" s="78"/>
      <c r="Y440" s="78"/>
      <c r="Z440" s="78"/>
      <c r="AA440" s="78"/>
      <c r="AB440" s="78"/>
      <c r="AC440" s="78"/>
    </row>
    <row r="441" spans="1:29" s="75" customFormat="1" ht="27.95" customHeight="1" thickTop="1" thickBot="1">
      <c r="A441" s="44"/>
      <c r="B441" s="76">
        <f t="shared" si="106"/>
        <v>22</v>
      </c>
      <c r="C441" s="62" t="e">
        <f>VLOOKUP(D441,[1]Coverag!A:E,5,FALSE)</f>
        <v>#N/A</v>
      </c>
      <c r="D441" s="81"/>
      <c r="E441" s="64" t="e">
        <f>VLOOKUP(D441,[1]Coverag!A:E,2,FALSE)</f>
        <v>#N/A</v>
      </c>
      <c r="F441" s="65" t="e">
        <f>VLOOKUP(D441,#REF!,2,FALSE)</f>
        <v>#REF!</v>
      </c>
      <c r="G441" s="66" t="e">
        <f>VLOOKUP(E441,#REF!,2,FALSE)</f>
        <v>#N/A</v>
      </c>
      <c r="H441" s="67" t="e">
        <f>VLOOKUP(D441,[1]Coverag!A:E,3,FALSE)</f>
        <v>#N/A</v>
      </c>
      <c r="I441" s="68" t="e">
        <f>VLOOKUP(J441,#REF!,5,FALSE)</f>
        <v>#N/A</v>
      </c>
      <c r="J441" s="69" t="e">
        <f>VLOOKUP(D441,[1]Coverag!A:H,4,FALSE)</f>
        <v>#N/A</v>
      </c>
      <c r="K441" s="77"/>
      <c r="L441" s="78"/>
      <c r="M441" s="78"/>
      <c r="N441" s="78"/>
      <c r="O441" s="78"/>
      <c r="P441" s="78"/>
      <c r="Q441" s="78"/>
      <c r="R441" s="79"/>
      <c r="S441" s="43"/>
      <c r="T441" s="80"/>
      <c r="U441" s="81"/>
      <c r="V441" s="78"/>
      <c r="W441" s="78"/>
      <c r="X441" s="78"/>
      <c r="Y441" s="78"/>
      <c r="Z441" s="78"/>
      <c r="AA441" s="78"/>
      <c r="AB441" s="78"/>
      <c r="AC441" s="78"/>
    </row>
    <row r="442" spans="1:29" s="75" customFormat="1" ht="27.95" customHeight="1" thickTop="1" thickBot="1">
      <c r="A442" s="44"/>
      <c r="B442" s="76">
        <f t="shared" si="106"/>
        <v>22</v>
      </c>
      <c r="C442" s="62" t="e">
        <f>VLOOKUP(D442,[1]Coverag!A:E,5,FALSE)</f>
        <v>#N/A</v>
      </c>
      <c r="D442" s="81"/>
      <c r="E442" s="64" t="e">
        <f>VLOOKUP(D442,[1]Coverag!A:E,2,FALSE)</f>
        <v>#N/A</v>
      </c>
      <c r="F442" s="65" t="e">
        <f>VLOOKUP(D442,#REF!,2,FALSE)</f>
        <v>#REF!</v>
      </c>
      <c r="G442" s="66" t="e">
        <f>VLOOKUP(E442,#REF!,2,FALSE)</f>
        <v>#N/A</v>
      </c>
      <c r="H442" s="67" t="e">
        <f>VLOOKUP(D442,[1]Coverag!A:E,3,FALSE)</f>
        <v>#N/A</v>
      </c>
      <c r="I442" s="68" t="e">
        <f>VLOOKUP(J442,#REF!,5,FALSE)</f>
        <v>#N/A</v>
      </c>
      <c r="J442" s="69" t="e">
        <f>VLOOKUP(D442,[1]Coverag!A:H,4,FALSE)</f>
        <v>#N/A</v>
      </c>
      <c r="K442" s="77"/>
      <c r="L442" s="78"/>
      <c r="M442" s="78"/>
      <c r="N442" s="78"/>
      <c r="O442" s="78"/>
      <c r="P442" s="78"/>
      <c r="Q442" s="78"/>
      <c r="R442" s="79"/>
      <c r="S442" s="43"/>
      <c r="T442" s="80"/>
      <c r="U442" s="81"/>
      <c r="V442" s="78"/>
      <c r="W442" s="78"/>
      <c r="X442" s="78"/>
      <c r="Y442" s="78"/>
      <c r="Z442" s="78"/>
      <c r="AA442" s="78"/>
      <c r="AB442" s="78"/>
      <c r="AC442" s="78"/>
    </row>
    <row r="443" spans="1:29" s="75" customFormat="1" ht="27.95" customHeight="1" thickTop="1" thickBot="1">
      <c r="A443" s="44"/>
      <c r="B443" s="76">
        <f t="shared" si="106"/>
        <v>22</v>
      </c>
      <c r="C443" s="62" t="e">
        <f>VLOOKUP(D443,[1]Coverag!A:E,5,FALSE)</f>
        <v>#N/A</v>
      </c>
      <c r="D443" s="81"/>
      <c r="E443" s="64" t="e">
        <f>VLOOKUP(D443,[1]Coverag!A:E,2,FALSE)</f>
        <v>#N/A</v>
      </c>
      <c r="F443" s="65" t="e">
        <f>VLOOKUP(D443,#REF!,2,FALSE)</f>
        <v>#REF!</v>
      </c>
      <c r="G443" s="66" t="e">
        <f>VLOOKUP(E443,#REF!,2,FALSE)</f>
        <v>#N/A</v>
      </c>
      <c r="H443" s="67" t="e">
        <f>VLOOKUP(D443,[1]Coverag!A:E,3,FALSE)</f>
        <v>#N/A</v>
      </c>
      <c r="I443" s="68" t="e">
        <f>VLOOKUP(J443,#REF!,5,FALSE)</f>
        <v>#N/A</v>
      </c>
      <c r="J443" s="69" t="e">
        <f>VLOOKUP(D443,[1]Coverag!A:H,4,FALSE)</f>
        <v>#N/A</v>
      </c>
      <c r="K443" s="77"/>
      <c r="L443" s="78"/>
      <c r="M443" s="78"/>
      <c r="N443" s="78"/>
      <c r="O443" s="78"/>
      <c r="P443" s="78"/>
      <c r="Q443" s="78"/>
      <c r="R443" s="79"/>
      <c r="S443" s="43"/>
      <c r="T443" s="80"/>
      <c r="U443" s="81"/>
      <c r="V443" s="78"/>
      <c r="W443" s="78"/>
      <c r="X443" s="78"/>
      <c r="Y443" s="78"/>
      <c r="Z443" s="78"/>
      <c r="AA443" s="78"/>
      <c r="AB443" s="78"/>
      <c r="AC443" s="78"/>
    </row>
    <row r="444" spans="1:29" s="75" customFormat="1" ht="27.95" customHeight="1" thickTop="1" thickBot="1">
      <c r="A444" s="44"/>
      <c r="B444" s="76">
        <f t="shared" si="106"/>
        <v>22</v>
      </c>
      <c r="C444" s="62" t="e">
        <f>VLOOKUP(D444,[1]Coverag!A:E,5,FALSE)</f>
        <v>#N/A</v>
      </c>
      <c r="D444" s="81"/>
      <c r="E444" s="64" t="e">
        <f>VLOOKUP(D444,[1]Coverag!A:E,2,FALSE)</f>
        <v>#N/A</v>
      </c>
      <c r="F444" s="65" t="e">
        <f>VLOOKUP(D444,#REF!,2,FALSE)</f>
        <v>#REF!</v>
      </c>
      <c r="G444" s="66" t="e">
        <f>VLOOKUP(E444,#REF!,2,FALSE)</f>
        <v>#N/A</v>
      </c>
      <c r="H444" s="67" t="e">
        <f>VLOOKUP(D444,[1]Coverag!A:E,3,FALSE)</f>
        <v>#N/A</v>
      </c>
      <c r="I444" s="68" t="e">
        <f>VLOOKUP(J444,#REF!,5,FALSE)</f>
        <v>#N/A</v>
      </c>
      <c r="J444" s="69" t="e">
        <f>VLOOKUP(D444,[1]Coverag!A:H,4,FALSE)</f>
        <v>#N/A</v>
      </c>
      <c r="K444" s="77"/>
      <c r="L444" s="78"/>
      <c r="M444" s="78"/>
      <c r="N444" s="78"/>
      <c r="O444" s="78"/>
      <c r="P444" s="78"/>
      <c r="Q444" s="78"/>
      <c r="R444" s="79"/>
      <c r="S444" s="43"/>
      <c r="T444" s="80"/>
      <c r="U444" s="81"/>
      <c r="V444" s="78"/>
      <c r="W444" s="78"/>
      <c r="X444" s="78"/>
      <c r="Y444" s="78"/>
      <c r="Z444" s="78"/>
      <c r="AA444" s="78"/>
      <c r="AB444" s="78"/>
      <c r="AC444" s="78"/>
    </row>
    <row r="445" spans="1:29" s="75" customFormat="1" ht="27.95" customHeight="1" thickTop="1" thickBot="1">
      <c r="A445" s="44"/>
      <c r="B445" s="76">
        <f t="shared" si="106"/>
        <v>22</v>
      </c>
      <c r="C445" s="62" t="e">
        <f>VLOOKUP(D445,[1]Coverag!A:E,5,FALSE)</f>
        <v>#N/A</v>
      </c>
      <c r="D445" s="81"/>
      <c r="E445" s="64" t="e">
        <f>VLOOKUP(D445,[1]Coverag!A:E,2,FALSE)</f>
        <v>#N/A</v>
      </c>
      <c r="F445" s="65" t="e">
        <f>VLOOKUP(D445,#REF!,2,FALSE)</f>
        <v>#REF!</v>
      </c>
      <c r="G445" s="66" t="e">
        <f>VLOOKUP(E445,#REF!,2,FALSE)</f>
        <v>#N/A</v>
      </c>
      <c r="H445" s="67" t="e">
        <f>VLOOKUP(D445,[1]Coverag!A:E,3,FALSE)</f>
        <v>#N/A</v>
      </c>
      <c r="I445" s="68" t="e">
        <f>VLOOKUP(J445,#REF!,5,FALSE)</f>
        <v>#N/A</v>
      </c>
      <c r="J445" s="69" t="e">
        <f>VLOOKUP(D445,[1]Coverag!A:H,4,FALSE)</f>
        <v>#N/A</v>
      </c>
      <c r="K445" s="77"/>
      <c r="L445" s="78"/>
      <c r="M445" s="78"/>
      <c r="N445" s="78"/>
      <c r="O445" s="78"/>
      <c r="P445" s="78"/>
      <c r="Q445" s="78"/>
      <c r="R445" s="79"/>
      <c r="S445" s="43"/>
      <c r="T445" s="80"/>
      <c r="U445" s="81"/>
      <c r="V445" s="78"/>
      <c r="W445" s="78"/>
      <c r="X445" s="78"/>
      <c r="Y445" s="78"/>
      <c r="Z445" s="78"/>
      <c r="AA445" s="78"/>
      <c r="AB445" s="78"/>
      <c r="AC445" s="78"/>
    </row>
    <row r="446" spans="1:29" s="75" customFormat="1" ht="27.95" customHeight="1" thickTop="1" thickBot="1">
      <c r="A446" s="44"/>
      <c r="B446" s="76">
        <f t="shared" si="106"/>
        <v>22</v>
      </c>
      <c r="C446" s="62" t="e">
        <f>VLOOKUP(D446,[1]Coverag!A:E,5,FALSE)</f>
        <v>#N/A</v>
      </c>
      <c r="D446" s="81"/>
      <c r="E446" s="64" t="e">
        <f>VLOOKUP(D446,[1]Coverag!A:E,2,FALSE)</f>
        <v>#N/A</v>
      </c>
      <c r="F446" s="65" t="e">
        <f>VLOOKUP(D446,#REF!,2,FALSE)</f>
        <v>#REF!</v>
      </c>
      <c r="G446" s="66" t="e">
        <f>VLOOKUP(E446,#REF!,2,FALSE)</f>
        <v>#N/A</v>
      </c>
      <c r="H446" s="67" t="e">
        <f>VLOOKUP(D446,[1]Coverag!A:E,3,FALSE)</f>
        <v>#N/A</v>
      </c>
      <c r="I446" s="68" t="e">
        <f>VLOOKUP(J446,#REF!,5,FALSE)</f>
        <v>#N/A</v>
      </c>
      <c r="J446" s="69" t="e">
        <f>VLOOKUP(D446,[1]Coverag!A:H,4,FALSE)</f>
        <v>#N/A</v>
      </c>
      <c r="K446" s="77"/>
      <c r="L446" s="78"/>
      <c r="M446" s="78"/>
      <c r="N446" s="78"/>
      <c r="O446" s="78"/>
      <c r="P446" s="78"/>
      <c r="Q446" s="78"/>
      <c r="R446" s="79"/>
      <c r="S446" s="43"/>
      <c r="T446" s="80"/>
      <c r="U446" s="81"/>
      <c r="V446" s="78"/>
      <c r="W446" s="78"/>
      <c r="X446" s="78"/>
      <c r="Y446" s="78"/>
      <c r="Z446" s="78"/>
      <c r="AA446" s="78"/>
      <c r="AB446" s="78"/>
      <c r="AC446" s="78"/>
    </row>
    <row r="447" spans="1:29" s="96" customFormat="1" ht="27.95" customHeight="1" thickTop="1" thickBot="1">
      <c r="A447" s="44"/>
      <c r="B447" s="84"/>
      <c r="C447" s="84"/>
      <c r="D447" s="85" t="s">
        <v>24</v>
      </c>
      <c r="E447" s="86"/>
      <c r="F447" s="86"/>
      <c r="G447" s="87"/>
      <c r="H447" s="88"/>
      <c r="I447" s="89"/>
      <c r="J447" s="90"/>
      <c r="K447" s="91">
        <f t="shared" ref="K447:R447" si="107">SUM(K432:K446)</f>
        <v>0</v>
      </c>
      <c r="L447" s="92">
        <f t="shared" si="107"/>
        <v>0</v>
      </c>
      <c r="M447" s="92">
        <f t="shared" si="107"/>
        <v>0</v>
      </c>
      <c r="N447" s="92">
        <f t="shared" si="107"/>
        <v>0</v>
      </c>
      <c r="O447" s="92">
        <f t="shared" si="107"/>
        <v>0</v>
      </c>
      <c r="P447" s="92">
        <f t="shared" si="107"/>
        <v>0</v>
      </c>
      <c r="Q447" s="92">
        <f t="shared" si="107"/>
        <v>0</v>
      </c>
      <c r="R447" s="93">
        <f t="shared" si="107"/>
        <v>0</v>
      </c>
      <c r="S447" s="94"/>
      <c r="T447" s="88"/>
      <c r="U447" s="95"/>
      <c r="V447" s="91">
        <f>SUM(V432:V446)</f>
        <v>0</v>
      </c>
      <c r="W447" s="91">
        <f>SUM(W432:W446)</f>
        <v>0</v>
      </c>
      <c r="X447" s="91">
        <f>SUM(X432:X446)</f>
        <v>0</v>
      </c>
      <c r="Y447" s="91">
        <f>SUM(Y432:Y446)</f>
        <v>0</v>
      </c>
      <c r="Z447" s="91">
        <f t="shared" ref="Z447:AC447" si="108">SUM(Z432:Z446)</f>
        <v>0</v>
      </c>
      <c r="AA447" s="91">
        <f t="shared" si="108"/>
        <v>0</v>
      </c>
      <c r="AB447" s="91">
        <f t="shared" si="108"/>
        <v>0</v>
      </c>
      <c r="AC447" s="91">
        <f t="shared" si="108"/>
        <v>0</v>
      </c>
    </row>
    <row r="448" spans="1:29" ht="27.95" customHeight="1" thickTop="1">
      <c r="B448" s="97"/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Q448" s="98"/>
      <c r="R448" s="98"/>
      <c r="S448" s="42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</row>
    <row r="449" spans="1:29" ht="31.5" customHeight="1" thickBot="1">
      <c r="B449" s="37"/>
      <c r="C449" s="37" t="s">
        <v>7</v>
      </c>
      <c r="D449" s="38"/>
      <c r="E449" s="39"/>
      <c r="F449" s="39"/>
      <c r="G449" s="39"/>
      <c r="H449" s="40" t="s">
        <v>8</v>
      </c>
      <c r="I449" s="40"/>
      <c r="J449" s="40"/>
      <c r="K449" s="39"/>
      <c r="L449" s="39"/>
      <c r="M449" s="41"/>
      <c r="N449" s="41"/>
      <c r="O449" s="42"/>
      <c r="P449" s="42"/>
      <c r="Q449" s="42"/>
      <c r="R449" s="42"/>
      <c r="S449" s="42"/>
      <c r="T449" s="38"/>
      <c r="U449" s="38"/>
      <c r="V449" s="38"/>
      <c r="W449" s="38"/>
      <c r="X449" s="38"/>
      <c r="Y449" s="38"/>
      <c r="Z449" s="38"/>
      <c r="AA449" s="38"/>
      <c r="AB449" s="43"/>
      <c r="AC449" s="43"/>
    </row>
    <row r="450" spans="1:29" s="60" customFormat="1" ht="27.95" customHeight="1" thickTop="1" thickBot="1">
      <c r="A450" s="44">
        <v>23</v>
      </c>
      <c r="B450" s="45">
        <v>23</v>
      </c>
      <c r="C450" s="46" t="s">
        <v>9</v>
      </c>
      <c r="D450" s="47" t="s">
        <v>10</v>
      </c>
      <c r="E450" s="48" t="s">
        <v>11</v>
      </c>
      <c r="F450" s="49"/>
      <c r="G450" s="50"/>
      <c r="H450" s="51" t="s">
        <v>12</v>
      </c>
      <c r="I450" s="52"/>
      <c r="J450" s="53" t="s">
        <v>13</v>
      </c>
      <c r="K450" s="54" t="str">
        <f t="shared" ref="K450:R450" si="109">K32</f>
        <v>TRENDO</v>
      </c>
      <c r="L450" s="54" t="str">
        <f t="shared" si="109"/>
        <v>PREG50</v>
      </c>
      <c r="M450" s="54" t="str">
        <f t="shared" si="109"/>
        <v>PREG100</v>
      </c>
      <c r="N450" s="54" t="str">
        <f t="shared" si="109"/>
        <v>PROS</v>
      </c>
      <c r="O450" s="54" t="str">
        <f t="shared" si="109"/>
        <v>AVO</v>
      </c>
      <c r="P450" s="54" t="str">
        <f t="shared" si="109"/>
        <v>ASPA</v>
      </c>
      <c r="Q450" s="54" t="str">
        <f t="shared" si="109"/>
        <v>VAIL</v>
      </c>
      <c r="R450" s="54" t="str">
        <f t="shared" si="109"/>
        <v>STAZO</v>
      </c>
      <c r="S450" s="57"/>
      <c r="T450" s="58" t="str">
        <f t="shared" ref="T450:AC450" si="110">T32</f>
        <v>Hospital</v>
      </c>
      <c r="U450" s="58" t="str">
        <f t="shared" si="110"/>
        <v xml:space="preserve">clinic </v>
      </c>
      <c r="V450" s="58" t="str">
        <f t="shared" si="110"/>
        <v>TRENDO</v>
      </c>
      <c r="W450" s="58" t="str">
        <f t="shared" si="110"/>
        <v>PREG50</v>
      </c>
      <c r="X450" s="58" t="str">
        <f t="shared" si="110"/>
        <v>PREG100</v>
      </c>
      <c r="Y450" s="58" t="str">
        <f t="shared" si="110"/>
        <v>PROS</v>
      </c>
      <c r="Z450" s="58" t="str">
        <f t="shared" si="110"/>
        <v>AVO</v>
      </c>
      <c r="AA450" s="58" t="str">
        <f t="shared" si="110"/>
        <v>ASPA</v>
      </c>
      <c r="AB450" s="58" t="str">
        <f t="shared" si="110"/>
        <v>VAIL</v>
      </c>
      <c r="AC450" s="58" t="str">
        <f t="shared" si="110"/>
        <v>STAZO</v>
      </c>
    </row>
    <row r="451" spans="1:29" s="75" customFormat="1" ht="27.95" customHeight="1" thickTop="1" thickBot="1">
      <c r="A451" s="44"/>
      <c r="B451" s="61">
        <f t="shared" ref="B451:B465" si="111">+B450</f>
        <v>23</v>
      </c>
      <c r="C451" s="62" t="e">
        <f>VLOOKUP(D451,[1]Coverag!A:E,5,FALSE)</f>
        <v>#N/A</v>
      </c>
      <c r="D451" s="63"/>
      <c r="E451" s="64" t="e">
        <f>VLOOKUP(D451,[1]Coverag!A:E,2,FALSE)</f>
        <v>#N/A</v>
      </c>
      <c r="F451" s="65" t="e">
        <f>VLOOKUP(D451,#REF!,2,FALSE)</f>
        <v>#REF!</v>
      </c>
      <c r="G451" s="66" t="e">
        <f>VLOOKUP(E451,#REF!,2,FALSE)</f>
        <v>#N/A</v>
      </c>
      <c r="H451" s="67" t="e">
        <f>VLOOKUP(D451,[1]Coverag!A:E,3,FALSE)</f>
        <v>#N/A</v>
      </c>
      <c r="I451" s="68" t="e">
        <f>VLOOKUP(J451,#REF!,5,FALSE)</f>
        <v>#N/A</v>
      </c>
      <c r="J451" s="69" t="e">
        <f>VLOOKUP(D451,[1]Coverag!A:H,4,FALSE)</f>
        <v>#N/A</v>
      </c>
      <c r="K451" s="70"/>
      <c r="L451" s="71"/>
      <c r="M451" s="71"/>
      <c r="N451" s="71"/>
      <c r="O451" s="71"/>
      <c r="P451" s="71"/>
      <c r="Q451" s="71"/>
      <c r="R451" s="72"/>
      <c r="S451" s="43"/>
      <c r="T451" s="73"/>
      <c r="U451" s="74"/>
      <c r="V451" s="71"/>
      <c r="W451" s="71"/>
      <c r="X451" s="71"/>
      <c r="Y451" s="71"/>
      <c r="Z451" s="71"/>
      <c r="AA451" s="71"/>
      <c r="AB451" s="71"/>
      <c r="AC451" s="71"/>
    </row>
    <row r="452" spans="1:29" s="75" customFormat="1" ht="27.95" customHeight="1" thickTop="1" thickBot="1">
      <c r="A452" s="44"/>
      <c r="B452" s="76">
        <f t="shared" si="111"/>
        <v>23</v>
      </c>
      <c r="C452" s="62" t="e">
        <f>VLOOKUP(D452,[1]Coverag!A:E,5,FALSE)</f>
        <v>#N/A</v>
      </c>
      <c r="D452" s="63"/>
      <c r="E452" s="64" t="e">
        <f>VLOOKUP(D452,[1]Coverag!A:E,2,FALSE)</f>
        <v>#N/A</v>
      </c>
      <c r="F452" s="65" t="e">
        <f>VLOOKUP(D452,#REF!,2,FALSE)</f>
        <v>#REF!</v>
      </c>
      <c r="G452" s="66" t="e">
        <f>VLOOKUP(E452,#REF!,2,FALSE)</f>
        <v>#N/A</v>
      </c>
      <c r="H452" s="67" t="e">
        <f>VLOOKUP(D452,[1]Coverag!A:E,3,FALSE)</f>
        <v>#N/A</v>
      </c>
      <c r="I452" s="68" t="e">
        <f>VLOOKUP(J452,#REF!,5,FALSE)</f>
        <v>#N/A</v>
      </c>
      <c r="J452" s="69" t="e">
        <f>VLOOKUP(D452,[1]Coverag!A:H,4,FALSE)</f>
        <v>#N/A</v>
      </c>
      <c r="K452" s="77"/>
      <c r="L452" s="78"/>
      <c r="M452" s="78"/>
      <c r="N452" s="78"/>
      <c r="O452" s="78"/>
      <c r="P452" s="78"/>
      <c r="Q452" s="78"/>
      <c r="R452" s="79"/>
      <c r="S452" s="43"/>
      <c r="T452" s="80"/>
      <c r="U452" s="81"/>
      <c r="V452" s="78"/>
      <c r="W452" s="78"/>
      <c r="X452" s="78"/>
      <c r="Y452" s="78"/>
      <c r="Z452" s="78"/>
      <c r="AA452" s="78"/>
      <c r="AB452" s="78"/>
      <c r="AC452" s="78"/>
    </row>
    <row r="453" spans="1:29" s="75" customFormat="1" ht="27.95" customHeight="1" thickTop="1" thickBot="1">
      <c r="A453" s="44"/>
      <c r="B453" s="76">
        <f t="shared" si="111"/>
        <v>23</v>
      </c>
      <c r="C453" s="62" t="e">
        <f>VLOOKUP(D453,[1]Coverag!A:E,5,FALSE)</f>
        <v>#N/A</v>
      </c>
      <c r="D453" s="63"/>
      <c r="E453" s="64" t="e">
        <f>VLOOKUP(D453,[1]Coverag!A:E,2,FALSE)</f>
        <v>#N/A</v>
      </c>
      <c r="F453" s="65" t="e">
        <f>VLOOKUP(D453,#REF!,2,FALSE)</f>
        <v>#REF!</v>
      </c>
      <c r="G453" s="66" t="e">
        <f>VLOOKUP(E453,#REF!,2,FALSE)</f>
        <v>#N/A</v>
      </c>
      <c r="H453" s="67" t="e">
        <f>VLOOKUP(D453,[1]Coverag!A:E,3,FALSE)</f>
        <v>#N/A</v>
      </c>
      <c r="I453" s="68" t="e">
        <f>VLOOKUP(J453,#REF!,5,FALSE)</f>
        <v>#N/A</v>
      </c>
      <c r="J453" s="69" t="e">
        <f>VLOOKUP(D453,[1]Coverag!A:H,4,FALSE)</f>
        <v>#N/A</v>
      </c>
      <c r="K453" s="77"/>
      <c r="L453" s="78"/>
      <c r="M453" s="78"/>
      <c r="N453" s="78"/>
      <c r="O453" s="78"/>
      <c r="P453" s="78"/>
      <c r="Q453" s="78"/>
      <c r="R453" s="79"/>
      <c r="S453" s="43"/>
      <c r="T453" s="80"/>
      <c r="U453" s="81"/>
      <c r="V453" s="78"/>
      <c r="W453" s="78"/>
      <c r="X453" s="78"/>
      <c r="Y453" s="78"/>
      <c r="Z453" s="78"/>
      <c r="AA453" s="78"/>
      <c r="AB453" s="78"/>
      <c r="AC453" s="78"/>
    </row>
    <row r="454" spans="1:29" s="75" customFormat="1" ht="27.95" customHeight="1" thickTop="1" thickBot="1">
      <c r="A454" s="44"/>
      <c r="B454" s="76">
        <f t="shared" si="111"/>
        <v>23</v>
      </c>
      <c r="C454" s="62" t="e">
        <f>VLOOKUP(D454,[1]Coverag!A:E,5,FALSE)</f>
        <v>#N/A</v>
      </c>
      <c r="D454" s="99"/>
      <c r="E454" s="64" t="e">
        <f>VLOOKUP(D454,[1]Coverag!A:E,2,FALSE)</f>
        <v>#N/A</v>
      </c>
      <c r="F454" s="65" t="e">
        <f>VLOOKUP(D454,#REF!,2,FALSE)</f>
        <v>#REF!</v>
      </c>
      <c r="G454" s="66" t="e">
        <f>VLOOKUP(E454,#REF!,2,FALSE)</f>
        <v>#N/A</v>
      </c>
      <c r="H454" s="67" t="e">
        <f>VLOOKUP(D454,[1]Coverag!A:E,3,FALSE)</f>
        <v>#N/A</v>
      </c>
      <c r="I454" s="68" t="e">
        <f>VLOOKUP(J454,#REF!,5,FALSE)</f>
        <v>#N/A</v>
      </c>
      <c r="J454" s="69" t="e">
        <f>VLOOKUP(D454,[1]Coverag!A:H,4,FALSE)</f>
        <v>#N/A</v>
      </c>
      <c r="K454" s="77"/>
      <c r="L454" s="78"/>
      <c r="M454" s="78"/>
      <c r="N454" s="78"/>
      <c r="O454" s="78"/>
      <c r="P454" s="78"/>
      <c r="Q454" s="78"/>
      <c r="R454" s="79"/>
      <c r="S454" s="43"/>
      <c r="T454" s="80"/>
      <c r="U454" s="81"/>
      <c r="V454" s="78"/>
      <c r="W454" s="78"/>
      <c r="X454" s="78"/>
      <c r="Y454" s="78"/>
      <c r="Z454" s="78"/>
      <c r="AA454" s="78"/>
      <c r="AB454" s="78"/>
      <c r="AC454" s="78"/>
    </row>
    <row r="455" spans="1:29" s="75" customFormat="1" ht="27.95" customHeight="1" thickTop="1" thickBot="1">
      <c r="A455" s="44"/>
      <c r="B455" s="76">
        <f t="shared" si="111"/>
        <v>23</v>
      </c>
      <c r="C455" s="62" t="e">
        <f>VLOOKUP(D455,[1]Coverag!A:E,5,FALSE)</f>
        <v>#N/A</v>
      </c>
      <c r="D455" s="99"/>
      <c r="E455" s="64" t="e">
        <f>VLOOKUP(D455,[1]Coverag!A:E,2,FALSE)</f>
        <v>#N/A</v>
      </c>
      <c r="F455" s="65" t="e">
        <f>VLOOKUP(D455,#REF!,2,FALSE)</f>
        <v>#REF!</v>
      </c>
      <c r="G455" s="66" t="e">
        <f>VLOOKUP(E455,#REF!,2,FALSE)</f>
        <v>#N/A</v>
      </c>
      <c r="H455" s="67" t="e">
        <f>VLOOKUP(D455,[1]Coverag!A:E,3,FALSE)</f>
        <v>#N/A</v>
      </c>
      <c r="I455" s="68" t="e">
        <f>VLOOKUP(J455,#REF!,5,FALSE)</f>
        <v>#N/A</v>
      </c>
      <c r="J455" s="69" t="e">
        <f>VLOOKUP(D455,[1]Coverag!A:H,4,FALSE)</f>
        <v>#N/A</v>
      </c>
      <c r="K455" s="77"/>
      <c r="L455" s="78"/>
      <c r="M455" s="78"/>
      <c r="N455" s="78"/>
      <c r="O455" s="78"/>
      <c r="P455" s="78"/>
      <c r="Q455" s="78"/>
      <c r="R455" s="79"/>
      <c r="S455" s="43"/>
      <c r="T455" s="80"/>
      <c r="U455" s="81"/>
      <c r="V455" s="78"/>
      <c r="W455" s="78"/>
      <c r="X455" s="78"/>
      <c r="Y455" s="78"/>
      <c r="Z455" s="78"/>
      <c r="AA455" s="78"/>
      <c r="AB455" s="78"/>
      <c r="AC455" s="78"/>
    </row>
    <row r="456" spans="1:29" s="75" customFormat="1" ht="27.95" customHeight="1" thickTop="1" thickBot="1">
      <c r="A456" s="44"/>
      <c r="B456" s="76">
        <f t="shared" si="111"/>
        <v>23</v>
      </c>
      <c r="C456" s="62" t="e">
        <f>VLOOKUP(D456,[1]Coverag!A:E,5,FALSE)</f>
        <v>#N/A</v>
      </c>
      <c r="D456" s="63"/>
      <c r="E456" s="64" t="e">
        <f>VLOOKUP(D456,[1]Coverag!A:E,2,FALSE)</f>
        <v>#N/A</v>
      </c>
      <c r="F456" s="65" t="e">
        <f>VLOOKUP(D456,#REF!,2,FALSE)</f>
        <v>#REF!</v>
      </c>
      <c r="G456" s="66" t="e">
        <f>VLOOKUP(E456,#REF!,2,FALSE)</f>
        <v>#N/A</v>
      </c>
      <c r="H456" s="67" t="e">
        <f>VLOOKUP(D456,[1]Coverag!A:E,3,FALSE)</f>
        <v>#N/A</v>
      </c>
      <c r="I456" s="68" t="e">
        <f>VLOOKUP(J456,#REF!,5,FALSE)</f>
        <v>#N/A</v>
      </c>
      <c r="J456" s="69" t="e">
        <f>VLOOKUP(D456,[1]Coverag!A:H,4,FALSE)</f>
        <v>#N/A</v>
      </c>
      <c r="K456" s="77"/>
      <c r="L456" s="78"/>
      <c r="M456" s="78"/>
      <c r="N456" s="78"/>
      <c r="O456" s="78"/>
      <c r="P456" s="78"/>
      <c r="Q456" s="78"/>
      <c r="R456" s="79"/>
      <c r="S456" s="43"/>
      <c r="T456" s="80"/>
      <c r="U456" s="81"/>
      <c r="V456" s="78"/>
      <c r="W456" s="78"/>
      <c r="X456" s="78"/>
      <c r="Y456" s="78"/>
      <c r="Z456" s="78"/>
      <c r="AA456" s="78"/>
      <c r="AB456" s="78"/>
      <c r="AC456" s="78"/>
    </row>
    <row r="457" spans="1:29" s="75" customFormat="1" ht="27.95" customHeight="1" thickTop="1" thickBot="1">
      <c r="A457" s="44"/>
      <c r="B457" s="76">
        <f t="shared" si="111"/>
        <v>23</v>
      </c>
      <c r="C457" s="62" t="e">
        <f>VLOOKUP(D457,[1]Coverag!A:E,5,FALSE)</f>
        <v>#N/A</v>
      </c>
      <c r="D457" s="100"/>
      <c r="E457" s="64" t="e">
        <f>VLOOKUP(D457,[1]Coverag!A:E,2,FALSE)</f>
        <v>#N/A</v>
      </c>
      <c r="F457" s="65" t="e">
        <f>VLOOKUP(D457,#REF!,2,FALSE)</f>
        <v>#REF!</v>
      </c>
      <c r="G457" s="66" t="e">
        <f>VLOOKUP(E457,#REF!,2,FALSE)</f>
        <v>#N/A</v>
      </c>
      <c r="H457" s="67" t="e">
        <f>VLOOKUP(D457,[1]Coverag!A:E,3,FALSE)</f>
        <v>#N/A</v>
      </c>
      <c r="I457" s="68" t="e">
        <f>VLOOKUP(J457,#REF!,5,FALSE)</f>
        <v>#N/A</v>
      </c>
      <c r="J457" s="69" t="e">
        <f>VLOOKUP(D457,[1]Coverag!A:H,4,FALSE)</f>
        <v>#N/A</v>
      </c>
      <c r="K457" s="77"/>
      <c r="L457" s="78"/>
      <c r="M457" s="78"/>
      <c r="N457" s="78"/>
      <c r="O457" s="78"/>
      <c r="P457" s="78"/>
      <c r="Q457" s="78"/>
      <c r="R457" s="79"/>
      <c r="S457" s="43"/>
      <c r="T457" s="80"/>
      <c r="U457" s="81"/>
      <c r="V457" s="78"/>
      <c r="W457" s="78"/>
      <c r="X457" s="78"/>
      <c r="Y457" s="78"/>
      <c r="Z457" s="78"/>
      <c r="AA457" s="78"/>
      <c r="AB457" s="78"/>
      <c r="AC457" s="78"/>
    </row>
    <row r="458" spans="1:29" s="75" customFormat="1" ht="27.95" customHeight="1" thickTop="1" thickBot="1">
      <c r="A458" s="44"/>
      <c r="B458" s="76">
        <f t="shared" si="111"/>
        <v>23</v>
      </c>
      <c r="C458" s="62" t="e">
        <f>VLOOKUP(D458,[1]Coverag!A:E,5,FALSE)</f>
        <v>#N/A</v>
      </c>
      <c r="D458" s="81"/>
      <c r="E458" s="64" t="e">
        <f>VLOOKUP(D458,[1]Coverag!A:E,2,FALSE)</f>
        <v>#N/A</v>
      </c>
      <c r="F458" s="65" t="e">
        <f>VLOOKUP(D458,#REF!,2,FALSE)</f>
        <v>#REF!</v>
      </c>
      <c r="G458" s="66" t="e">
        <f>VLOOKUP(E458,#REF!,2,FALSE)</f>
        <v>#N/A</v>
      </c>
      <c r="H458" s="67" t="e">
        <f>VLOOKUP(D458,[1]Coverag!A:E,3,FALSE)</f>
        <v>#N/A</v>
      </c>
      <c r="I458" s="68" t="e">
        <f>VLOOKUP(J458,#REF!,5,FALSE)</f>
        <v>#N/A</v>
      </c>
      <c r="J458" s="69" t="e">
        <f>VLOOKUP(D458,[1]Coverag!A:H,4,FALSE)</f>
        <v>#N/A</v>
      </c>
      <c r="K458" s="77"/>
      <c r="L458" s="78"/>
      <c r="M458" s="78"/>
      <c r="N458" s="78"/>
      <c r="O458" s="78"/>
      <c r="P458" s="78"/>
      <c r="Q458" s="78"/>
      <c r="R458" s="79"/>
      <c r="S458" s="43"/>
      <c r="T458" s="80"/>
      <c r="U458" s="81"/>
      <c r="V458" s="78"/>
      <c r="W458" s="78"/>
      <c r="X458" s="78"/>
      <c r="Y458" s="78"/>
      <c r="Z458" s="78"/>
      <c r="AA458" s="78"/>
      <c r="AB458" s="78"/>
      <c r="AC458" s="78"/>
    </row>
    <row r="459" spans="1:29" s="75" customFormat="1" ht="27.95" customHeight="1" thickTop="1" thickBot="1">
      <c r="A459" s="44"/>
      <c r="B459" s="76">
        <f t="shared" si="111"/>
        <v>23</v>
      </c>
      <c r="C459" s="62" t="e">
        <f>VLOOKUP(D459,[1]Coverag!A:E,5,FALSE)</f>
        <v>#N/A</v>
      </c>
      <c r="D459" s="81"/>
      <c r="E459" s="64" t="e">
        <f>VLOOKUP(D459,[1]Coverag!A:E,2,FALSE)</f>
        <v>#N/A</v>
      </c>
      <c r="F459" s="65" t="e">
        <f>VLOOKUP(D459,#REF!,2,FALSE)</f>
        <v>#REF!</v>
      </c>
      <c r="G459" s="66" t="e">
        <f>VLOOKUP(E459,#REF!,2,FALSE)</f>
        <v>#N/A</v>
      </c>
      <c r="H459" s="67" t="e">
        <f>VLOOKUP(D459,[1]Coverag!A:E,3,FALSE)</f>
        <v>#N/A</v>
      </c>
      <c r="I459" s="68" t="e">
        <f>VLOOKUP(J459,#REF!,5,FALSE)</f>
        <v>#N/A</v>
      </c>
      <c r="J459" s="69" t="e">
        <f>VLOOKUP(D459,[1]Coverag!A:H,4,FALSE)</f>
        <v>#N/A</v>
      </c>
      <c r="K459" s="77"/>
      <c r="L459" s="78"/>
      <c r="M459" s="78"/>
      <c r="N459" s="78"/>
      <c r="O459" s="78"/>
      <c r="P459" s="78"/>
      <c r="Q459" s="78"/>
      <c r="R459" s="79"/>
      <c r="S459" s="43"/>
      <c r="T459" s="80"/>
      <c r="U459" s="81"/>
      <c r="V459" s="78"/>
      <c r="W459" s="78"/>
      <c r="X459" s="78"/>
      <c r="Y459" s="78"/>
      <c r="Z459" s="78"/>
      <c r="AA459" s="78"/>
      <c r="AB459" s="78"/>
      <c r="AC459" s="78"/>
    </row>
    <row r="460" spans="1:29" s="75" customFormat="1" ht="27.95" customHeight="1" thickTop="1" thickBot="1">
      <c r="A460" s="44"/>
      <c r="B460" s="76">
        <f t="shared" si="111"/>
        <v>23</v>
      </c>
      <c r="C460" s="62" t="e">
        <f>VLOOKUP(D460,[1]Coverag!A:E,5,FALSE)</f>
        <v>#N/A</v>
      </c>
      <c r="D460" s="81"/>
      <c r="E460" s="64" t="e">
        <f>VLOOKUP(D460,[1]Coverag!A:E,2,FALSE)</f>
        <v>#N/A</v>
      </c>
      <c r="F460" s="65" t="e">
        <f>VLOOKUP(D460,#REF!,2,FALSE)</f>
        <v>#REF!</v>
      </c>
      <c r="G460" s="66" t="e">
        <f>VLOOKUP(E460,#REF!,2,FALSE)</f>
        <v>#N/A</v>
      </c>
      <c r="H460" s="67" t="e">
        <f>VLOOKUP(D460,[1]Coverag!A:E,3,FALSE)</f>
        <v>#N/A</v>
      </c>
      <c r="I460" s="68" t="e">
        <f>VLOOKUP(J460,#REF!,5,FALSE)</f>
        <v>#N/A</v>
      </c>
      <c r="J460" s="69" t="e">
        <f>VLOOKUP(D460,[1]Coverag!A:H,4,FALSE)</f>
        <v>#N/A</v>
      </c>
      <c r="K460" s="77"/>
      <c r="L460" s="78"/>
      <c r="M460" s="78"/>
      <c r="N460" s="78"/>
      <c r="O460" s="78"/>
      <c r="P460" s="78"/>
      <c r="Q460" s="78"/>
      <c r="R460" s="79"/>
      <c r="S460" s="43"/>
      <c r="T460" s="80"/>
      <c r="U460" s="81"/>
      <c r="V460" s="78"/>
      <c r="W460" s="78"/>
      <c r="X460" s="78"/>
      <c r="Y460" s="78"/>
      <c r="Z460" s="78"/>
      <c r="AA460" s="78"/>
      <c r="AB460" s="78"/>
      <c r="AC460" s="78"/>
    </row>
    <row r="461" spans="1:29" s="75" customFormat="1" ht="27.95" customHeight="1" thickTop="1" thickBot="1">
      <c r="A461" s="44"/>
      <c r="B461" s="76">
        <f t="shared" si="111"/>
        <v>23</v>
      </c>
      <c r="C461" s="62" t="e">
        <f>VLOOKUP(D461,[1]Coverag!A:E,5,FALSE)</f>
        <v>#N/A</v>
      </c>
      <c r="D461" s="81"/>
      <c r="E461" s="64" t="e">
        <f>VLOOKUP(D461,[1]Coverag!A:E,2,FALSE)</f>
        <v>#N/A</v>
      </c>
      <c r="F461" s="65" t="e">
        <f>VLOOKUP(D461,#REF!,2,FALSE)</f>
        <v>#REF!</v>
      </c>
      <c r="G461" s="66" t="e">
        <f>VLOOKUP(E461,#REF!,2,FALSE)</f>
        <v>#N/A</v>
      </c>
      <c r="H461" s="67" t="e">
        <f>VLOOKUP(D461,[1]Coverag!A:E,3,FALSE)</f>
        <v>#N/A</v>
      </c>
      <c r="I461" s="68" t="e">
        <f>VLOOKUP(J461,#REF!,5,FALSE)</f>
        <v>#N/A</v>
      </c>
      <c r="J461" s="69" t="e">
        <f>VLOOKUP(D461,[1]Coverag!A:H,4,FALSE)</f>
        <v>#N/A</v>
      </c>
      <c r="K461" s="77"/>
      <c r="L461" s="78"/>
      <c r="M461" s="78"/>
      <c r="N461" s="78"/>
      <c r="O461" s="78"/>
      <c r="P461" s="78"/>
      <c r="Q461" s="78"/>
      <c r="R461" s="79"/>
      <c r="S461" s="43"/>
      <c r="T461" s="80"/>
      <c r="U461" s="81"/>
      <c r="V461" s="78"/>
      <c r="W461" s="78"/>
      <c r="X461" s="78"/>
      <c r="Y461" s="78"/>
      <c r="Z461" s="78"/>
      <c r="AA461" s="78"/>
      <c r="AB461" s="78"/>
      <c r="AC461" s="78"/>
    </row>
    <row r="462" spans="1:29" s="75" customFormat="1" ht="27.95" customHeight="1" thickTop="1" thickBot="1">
      <c r="A462" s="44"/>
      <c r="B462" s="76">
        <f t="shared" si="111"/>
        <v>23</v>
      </c>
      <c r="C462" s="62" t="e">
        <f>VLOOKUP(D462,[1]Coverag!A:E,5,FALSE)</f>
        <v>#N/A</v>
      </c>
      <c r="D462" s="81"/>
      <c r="E462" s="64" t="e">
        <f>VLOOKUP(D462,[1]Coverag!A:E,2,FALSE)</f>
        <v>#N/A</v>
      </c>
      <c r="F462" s="65" t="e">
        <f>VLOOKUP(D462,#REF!,2,FALSE)</f>
        <v>#REF!</v>
      </c>
      <c r="G462" s="66" t="e">
        <f>VLOOKUP(E462,#REF!,2,FALSE)</f>
        <v>#N/A</v>
      </c>
      <c r="H462" s="67" t="e">
        <f>VLOOKUP(D462,[1]Coverag!A:E,3,FALSE)</f>
        <v>#N/A</v>
      </c>
      <c r="I462" s="68" t="e">
        <f>VLOOKUP(J462,#REF!,5,FALSE)</f>
        <v>#N/A</v>
      </c>
      <c r="J462" s="69" t="e">
        <f>VLOOKUP(D462,[1]Coverag!A:H,4,FALSE)</f>
        <v>#N/A</v>
      </c>
      <c r="K462" s="77"/>
      <c r="L462" s="78"/>
      <c r="M462" s="78"/>
      <c r="N462" s="78"/>
      <c r="O462" s="78"/>
      <c r="P462" s="78"/>
      <c r="Q462" s="78"/>
      <c r="R462" s="79"/>
      <c r="S462" s="43"/>
      <c r="T462" s="80"/>
      <c r="U462" s="81"/>
      <c r="V462" s="78"/>
      <c r="W462" s="78"/>
      <c r="X462" s="78"/>
      <c r="Y462" s="78"/>
      <c r="Z462" s="78"/>
      <c r="AA462" s="78"/>
      <c r="AB462" s="78"/>
      <c r="AC462" s="78"/>
    </row>
    <row r="463" spans="1:29" s="75" customFormat="1" ht="27.95" customHeight="1" thickTop="1" thickBot="1">
      <c r="A463" s="44"/>
      <c r="B463" s="76">
        <f t="shared" si="111"/>
        <v>23</v>
      </c>
      <c r="C463" s="62" t="e">
        <f>VLOOKUP(D463,[1]Coverag!A:E,5,FALSE)</f>
        <v>#N/A</v>
      </c>
      <c r="D463" s="81"/>
      <c r="E463" s="64" t="e">
        <f>VLOOKUP(D463,[1]Coverag!A:E,2,FALSE)</f>
        <v>#N/A</v>
      </c>
      <c r="F463" s="65" t="e">
        <f>VLOOKUP(D463,#REF!,2,FALSE)</f>
        <v>#REF!</v>
      </c>
      <c r="G463" s="66" t="e">
        <f>VLOOKUP(E463,#REF!,2,FALSE)</f>
        <v>#N/A</v>
      </c>
      <c r="H463" s="67" t="e">
        <f>VLOOKUP(D463,[1]Coverag!A:E,3,FALSE)</f>
        <v>#N/A</v>
      </c>
      <c r="I463" s="68" t="e">
        <f>VLOOKUP(J463,#REF!,5,FALSE)</f>
        <v>#N/A</v>
      </c>
      <c r="J463" s="69" t="e">
        <f>VLOOKUP(D463,[1]Coverag!A:H,4,FALSE)</f>
        <v>#N/A</v>
      </c>
      <c r="K463" s="77"/>
      <c r="L463" s="78"/>
      <c r="M463" s="78"/>
      <c r="N463" s="78"/>
      <c r="O463" s="78"/>
      <c r="P463" s="78"/>
      <c r="Q463" s="78"/>
      <c r="R463" s="79"/>
      <c r="S463" s="43"/>
      <c r="T463" s="80"/>
      <c r="U463" s="81"/>
      <c r="V463" s="78"/>
      <c r="W463" s="78"/>
      <c r="X463" s="78"/>
      <c r="Y463" s="78"/>
      <c r="Z463" s="78"/>
      <c r="AA463" s="78"/>
      <c r="AB463" s="78"/>
      <c r="AC463" s="78"/>
    </row>
    <row r="464" spans="1:29" s="75" customFormat="1" ht="27.95" customHeight="1" thickTop="1" thickBot="1">
      <c r="A464" s="44"/>
      <c r="B464" s="76">
        <f t="shared" si="111"/>
        <v>23</v>
      </c>
      <c r="C464" s="62" t="e">
        <f>VLOOKUP(D464,[1]Coverag!A:E,5,FALSE)</f>
        <v>#N/A</v>
      </c>
      <c r="D464" s="81"/>
      <c r="E464" s="64" t="e">
        <f>VLOOKUP(D464,[1]Coverag!A:E,2,FALSE)</f>
        <v>#N/A</v>
      </c>
      <c r="F464" s="65" t="e">
        <f>VLOOKUP(D464,#REF!,2,FALSE)</f>
        <v>#REF!</v>
      </c>
      <c r="G464" s="66" t="e">
        <f>VLOOKUP(E464,#REF!,2,FALSE)</f>
        <v>#N/A</v>
      </c>
      <c r="H464" s="67" t="e">
        <f>VLOOKUP(D464,[1]Coverag!A:E,3,FALSE)</f>
        <v>#N/A</v>
      </c>
      <c r="I464" s="68" t="e">
        <f>VLOOKUP(J464,#REF!,5,FALSE)</f>
        <v>#N/A</v>
      </c>
      <c r="J464" s="69" t="e">
        <f>VLOOKUP(D464,[1]Coverag!A:H,4,FALSE)</f>
        <v>#N/A</v>
      </c>
      <c r="K464" s="77"/>
      <c r="L464" s="78"/>
      <c r="M464" s="78"/>
      <c r="N464" s="78"/>
      <c r="O464" s="78"/>
      <c r="P464" s="78"/>
      <c r="Q464" s="78"/>
      <c r="R464" s="79"/>
      <c r="S464" s="43"/>
      <c r="T464" s="80"/>
      <c r="U464" s="81"/>
      <c r="V464" s="78"/>
      <c r="W464" s="78"/>
      <c r="X464" s="78"/>
      <c r="Y464" s="78"/>
      <c r="Z464" s="78"/>
      <c r="AA464" s="78"/>
      <c r="AB464" s="78"/>
      <c r="AC464" s="78"/>
    </row>
    <row r="465" spans="1:29" s="75" customFormat="1" ht="27.95" customHeight="1" thickTop="1" thickBot="1">
      <c r="A465" s="44"/>
      <c r="B465" s="76">
        <f t="shared" si="111"/>
        <v>23</v>
      </c>
      <c r="C465" s="62" t="e">
        <f>VLOOKUP(D465,[1]Coverag!A:E,5,FALSE)</f>
        <v>#N/A</v>
      </c>
      <c r="D465" s="81"/>
      <c r="E465" s="64" t="e">
        <f>VLOOKUP(D465,[1]Coverag!A:E,2,FALSE)</f>
        <v>#N/A</v>
      </c>
      <c r="F465" s="65" t="e">
        <f>VLOOKUP(D465,#REF!,2,FALSE)</f>
        <v>#REF!</v>
      </c>
      <c r="G465" s="66" t="e">
        <f>VLOOKUP(E465,#REF!,2,FALSE)</f>
        <v>#N/A</v>
      </c>
      <c r="H465" s="67" t="e">
        <f>VLOOKUP(D465,[1]Coverag!A:E,3,FALSE)</f>
        <v>#N/A</v>
      </c>
      <c r="I465" s="68" t="e">
        <f>VLOOKUP(J465,#REF!,5,FALSE)</f>
        <v>#N/A</v>
      </c>
      <c r="J465" s="69" t="e">
        <f>VLOOKUP(D465,[1]Coverag!A:H,4,FALSE)</f>
        <v>#N/A</v>
      </c>
      <c r="K465" s="77"/>
      <c r="L465" s="78"/>
      <c r="M465" s="78"/>
      <c r="N465" s="78"/>
      <c r="O465" s="78"/>
      <c r="P465" s="78"/>
      <c r="Q465" s="78"/>
      <c r="R465" s="79"/>
      <c r="S465" s="43"/>
      <c r="T465" s="80"/>
      <c r="U465" s="81"/>
      <c r="V465" s="78"/>
      <c r="W465" s="78"/>
      <c r="X465" s="78"/>
      <c r="Y465" s="78"/>
      <c r="Z465" s="78"/>
      <c r="AA465" s="78"/>
      <c r="AB465" s="78"/>
      <c r="AC465" s="78"/>
    </row>
    <row r="466" spans="1:29" s="96" customFormat="1" ht="27.95" customHeight="1" thickTop="1" thickBot="1">
      <c r="A466" s="44"/>
      <c r="B466" s="84"/>
      <c r="C466" s="84"/>
      <c r="D466" s="85" t="s">
        <v>24</v>
      </c>
      <c r="E466" s="86"/>
      <c r="F466" s="86"/>
      <c r="G466" s="87"/>
      <c r="H466" s="88"/>
      <c r="I466" s="89"/>
      <c r="J466" s="90"/>
      <c r="K466" s="91">
        <f t="shared" ref="K466:R466" si="112">SUM(K451:K465)</f>
        <v>0</v>
      </c>
      <c r="L466" s="92">
        <f t="shared" si="112"/>
        <v>0</v>
      </c>
      <c r="M466" s="92">
        <f t="shared" si="112"/>
        <v>0</v>
      </c>
      <c r="N466" s="92">
        <f t="shared" si="112"/>
        <v>0</v>
      </c>
      <c r="O466" s="92">
        <f t="shared" si="112"/>
        <v>0</v>
      </c>
      <c r="P466" s="92">
        <f t="shared" si="112"/>
        <v>0</v>
      </c>
      <c r="Q466" s="92">
        <f t="shared" si="112"/>
        <v>0</v>
      </c>
      <c r="R466" s="93">
        <f t="shared" si="112"/>
        <v>0</v>
      </c>
      <c r="S466" s="94"/>
      <c r="T466" s="88"/>
      <c r="U466" s="95"/>
      <c r="V466" s="91">
        <f>SUM(V451:V465)</f>
        <v>0</v>
      </c>
      <c r="W466" s="91">
        <f>SUM(W451:W465)</f>
        <v>0</v>
      </c>
      <c r="X466" s="91">
        <f>SUM(X451:X465)</f>
        <v>0</v>
      </c>
      <c r="Y466" s="91">
        <f>SUM(Y451:Y465)</f>
        <v>0</v>
      </c>
      <c r="Z466" s="91">
        <f t="shared" ref="Z466:AC466" si="113">SUM(Z451:Z465)</f>
        <v>0</v>
      </c>
      <c r="AA466" s="91">
        <f t="shared" si="113"/>
        <v>0</v>
      </c>
      <c r="AB466" s="91">
        <f t="shared" si="113"/>
        <v>0</v>
      </c>
      <c r="AC466" s="91">
        <f t="shared" si="113"/>
        <v>0</v>
      </c>
    </row>
    <row r="467" spans="1:29" ht="27.95" customHeight="1" thickTop="1">
      <c r="B467" s="97"/>
      <c r="C467" s="98"/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Q467" s="98"/>
      <c r="R467" s="98"/>
      <c r="S467" s="42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</row>
    <row r="468" spans="1:29" ht="31.5" customHeight="1" thickBot="1">
      <c r="B468" s="37"/>
      <c r="C468" s="37" t="s">
        <v>7</v>
      </c>
      <c r="D468" s="38"/>
      <c r="E468" s="39"/>
      <c r="F468" s="39"/>
      <c r="G468" s="39"/>
      <c r="H468" s="40" t="s">
        <v>8</v>
      </c>
      <c r="I468" s="40"/>
      <c r="J468" s="40"/>
      <c r="K468" s="39"/>
      <c r="L468" s="39"/>
      <c r="M468" s="41"/>
      <c r="N468" s="41"/>
      <c r="O468" s="42"/>
      <c r="P468" s="42"/>
      <c r="Q468" s="42"/>
      <c r="R468" s="42"/>
      <c r="S468" s="42"/>
      <c r="T468" s="38"/>
      <c r="U468" s="38"/>
      <c r="V468" s="38"/>
      <c r="W468" s="38"/>
      <c r="X468" s="38"/>
      <c r="Y468" s="38"/>
      <c r="Z468" s="38"/>
      <c r="AA468" s="38"/>
      <c r="AB468" s="43"/>
      <c r="AC468" s="43"/>
    </row>
    <row r="469" spans="1:29" s="60" customFormat="1" ht="27.95" customHeight="1" thickTop="1" thickBot="1">
      <c r="A469" s="44">
        <v>24</v>
      </c>
      <c r="B469" s="45">
        <v>24</v>
      </c>
      <c r="C469" s="46" t="s">
        <v>9</v>
      </c>
      <c r="D469" s="47" t="s">
        <v>10</v>
      </c>
      <c r="E469" s="48" t="s">
        <v>11</v>
      </c>
      <c r="F469" s="49"/>
      <c r="G469" s="50"/>
      <c r="H469" s="51" t="s">
        <v>12</v>
      </c>
      <c r="I469" s="52"/>
      <c r="J469" s="53" t="s">
        <v>13</v>
      </c>
      <c r="K469" s="54" t="str">
        <f t="shared" ref="K469:R469" si="114">K32</f>
        <v>TRENDO</v>
      </c>
      <c r="L469" s="54" t="str">
        <f t="shared" si="114"/>
        <v>PREG50</v>
      </c>
      <c r="M469" s="54" t="str">
        <f t="shared" si="114"/>
        <v>PREG100</v>
      </c>
      <c r="N469" s="54" t="str">
        <f t="shared" si="114"/>
        <v>PROS</v>
      </c>
      <c r="O469" s="54" t="str">
        <f t="shared" si="114"/>
        <v>AVO</v>
      </c>
      <c r="P469" s="54" t="str">
        <f t="shared" si="114"/>
        <v>ASPA</v>
      </c>
      <c r="Q469" s="54" t="str">
        <f t="shared" si="114"/>
        <v>VAIL</v>
      </c>
      <c r="R469" s="54" t="str">
        <f t="shared" si="114"/>
        <v>STAZO</v>
      </c>
      <c r="S469" s="57"/>
      <c r="T469" s="58" t="str">
        <f t="shared" ref="T469:AC469" si="115">T32</f>
        <v>Hospital</v>
      </c>
      <c r="U469" s="58" t="str">
        <f t="shared" si="115"/>
        <v xml:space="preserve">clinic </v>
      </c>
      <c r="V469" s="58" t="str">
        <f t="shared" si="115"/>
        <v>TRENDO</v>
      </c>
      <c r="W469" s="58" t="str">
        <f t="shared" si="115"/>
        <v>PREG50</v>
      </c>
      <c r="X469" s="58" t="str">
        <f t="shared" si="115"/>
        <v>PREG100</v>
      </c>
      <c r="Y469" s="58" t="str">
        <f t="shared" si="115"/>
        <v>PROS</v>
      </c>
      <c r="Z469" s="58" t="str">
        <f t="shared" si="115"/>
        <v>AVO</v>
      </c>
      <c r="AA469" s="58" t="str">
        <f t="shared" si="115"/>
        <v>ASPA</v>
      </c>
      <c r="AB469" s="58" t="str">
        <f t="shared" si="115"/>
        <v>VAIL</v>
      </c>
      <c r="AC469" s="58" t="str">
        <f t="shared" si="115"/>
        <v>STAZO</v>
      </c>
    </row>
    <row r="470" spans="1:29" s="75" customFormat="1" ht="27.95" customHeight="1" thickTop="1" thickBot="1">
      <c r="A470" s="44"/>
      <c r="B470" s="61">
        <f t="shared" ref="B470:B484" si="116">+B469</f>
        <v>24</v>
      </c>
      <c r="C470" s="62" t="e">
        <f>VLOOKUP(D470,[1]Coverag!A:E,5,FALSE)</f>
        <v>#N/A</v>
      </c>
      <c r="D470" s="63"/>
      <c r="E470" s="64" t="e">
        <f>VLOOKUP(D470,[1]Coverag!A:E,2,FALSE)</f>
        <v>#N/A</v>
      </c>
      <c r="F470" s="65" t="e">
        <f>VLOOKUP(D470,#REF!,2,FALSE)</f>
        <v>#REF!</v>
      </c>
      <c r="G470" s="66" t="e">
        <f>VLOOKUP(E470,#REF!,2,FALSE)</f>
        <v>#N/A</v>
      </c>
      <c r="H470" s="67" t="e">
        <f>VLOOKUP(D470,[1]Coverag!A:E,3,FALSE)</f>
        <v>#N/A</v>
      </c>
      <c r="I470" s="68" t="e">
        <f>VLOOKUP(J470,#REF!,5,FALSE)</f>
        <v>#N/A</v>
      </c>
      <c r="J470" s="69" t="e">
        <f>VLOOKUP(D470,[1]Coverag!A:H,4,FALSE)</f>
        <v>#N/A</v>
      </c>
      <c r="K470" s="70"/>
      <c r="L470" s="71"/>
      <c r="M470" s="71"/>
      <c r="N470" s="71"/>
      <c r="O470" s="71"/>
      <c r="P470" s="71"/>
      <c r="Q470" s="71"/>
      <c r="R470" s="72"/>
      <c r="S470" s="43"/>
      <c r="T470" s="73"/>
      <c r="U470" s="74"/>
      <c r="V470" s="71"/>
      <c r="W470" s="71"/>
      <c r="X470" s="71"/>
      <c r="Y470" s="71"/>
      <c r="Z470" s="71"/>
      <c r="AA470" s="71"/>
      <c r="AB470" s="71"/>
      <c r="AC470" s="71"/>
    </row>
    <row r="471" spans="1:29" s="75" customFormat="1" ht="27.95" customHeight="1" thickTop="1" thickBot="1">
      <c r="A471" s="44"/>
      <c r="B471" s="76">
        <f t="shared" si="116"/>
        <v>24</v>
      </c>
      <c r="C471" s="62" t="e">
        <f>VLOOKUP(D471,[1]Coverag!A:E,5,FALSE)</f>
        <v>#N/A</v>
      </c>
      <c r="D471" s="63"/>
      <c r="E471" s="64" t="e">
        <f>VLOOKUP(D471,[1]Coverag!A:E,2,FALSE)</f>
        <v>#N/A</v>
      </c>
      <c r="F471" s="65" t="e">
        <f>VLOOKUP(D471,#REF!,2,FALSE)</f>
        <v>#REF!</v>
      </c>
      <c r="G471" s="66" t="e">
        <f>VLOOKUP(E471,#REF!,2,FALSE)</f>
        <v>#N/A</v>
      </c>
      <c r="H471" s="67" t="e">
        <f>VLOOKUP(D471,[1]Coverag!A:E,3,FALSE)</f>
        <v>#N/A</v>
      </c>
      <c r="I471" s="68" t="e">
        <f>VLOOKUP(J471,#REF!,5,FALSE)</f>
        <v>#N/A</v>
      </c>
      <c r="J471" s="69" t="e">
        <f>VLOOKUP(D471,[1]Coverag!A:H,4,FALSE)</f>
        <v>#N/A</v>
      </c>
      <c r="K471" s="77"/>
      <c r="L471" s="78"/>
      <c r="M471" s="78"/>
      <c r="N471" s="78"/>
      <c r="O471" s="78"/>
      <c r="P471" s="78"/>
      <c r="Q471" s="78"/>
      <c r="R471" s="79"/>
      <c r="S471" s="43"/>
      <c r="T471" s="80"/>
      <c r="U471" s="81"/>
      <c r="V471" s="78"/>
      <c r="W471" s="78"/>
      <c r="X471" s="78"/>
      <c r="Y471" s="78"/>
      <c r="Z471" s="78"/>
      <c r="AA471" s="78"/>
      <c r="AB471" s="78"/>
      <c r="AC471" s="78"/>
    </row>
    <row r="472" spans="1:29" s="75" customFormat="1" ht="27.95" customHeight="1" thickTop="1" thickBot="1">
      <c r="A472" s="44"/>
      <c r="B472" s="76">
        <f t="shared" si="116"/>
        <v>24</v>
      </c>
      <c r="C472" s="62" t="e">
        <f>VLOOKUP(D472,[1]Coverag!A:E,5,FALSE)</f>
        <v>#N/A</v>
      </c>
      <c r="D472" s="63"/>
      <c r="E472" s="64" t="e">
        <f>VLOOKUP(D472,[1]Coverag!A:E,2,FALSE)</f>
        <v>#N/A</v>
      </c>
      <c r="F472" s="65" t="e">
        <f>VLOOKUP(D472,#REF!,2,FALSE)</f>
        <v>#REF!</v>
      </c>
      <c r="G472" s="66" t="e">
        <f>VLOOKUP(E472,#REF!,2,FALSE)</f>
        <v>#N/A</v>
      </c>
      <c r="H472" s="67" t="e">
        <f>VLOOKUP(D472,[1]Coverag!A:E,3,FALSE)</f>
        <v>#N/A</v>
      </c>
      <c r="I472" s="68" t="e">
        <f>VLOOKUP(J472,#REF!,5,FALSE)</f>
        <v>#N/A</v>
      </c>
      <c r="J472" s="69" t="e">
        <f>VLOOKUP(D472,[1]Coverag!A:H,4,FALSE)</f>
        <v>#N/A</v>
      </c>
      <c r="K472" s="77"/>
      <c r="L472" s="78"/>
      <c r="M472" s="78"/>
      <c r="N472" s="78"/>
      <c r="O472" s="78"/>
      <c r="P472" s="78"/>
      <c r="Q472" s="78"/>
      <c r="R472" s="79"/>
      <c r="S472" s="43"/>
      <c r="T472" s="80"/>
      <c r="U472" s="81"/>
      <c r="V472" s="78"/>
      <c r="W472" s="78"/>
      <c r="X472" s="78"/>
      <c r="Y472" s="78"/>
      <c r="Z472" s="78"/>
      <c r="AA472" s="78"/>
      <c r="AB472" s="78"/>
      <c r="AC472" s="78"/>
    </row>
    <row r="473" spans="1:29" s="75" customFormat="1" ht="27.95" customHeight="1" thickTop="1" thickBot="1">
      <c r="A473" s="44"/>
      <c r="B473" s="76">
        <f t="shared" si="116"/>
        <v>24</v>
      </c>
      <c r="C473" s="62" t="e">
        <f>VLOOKUP(D473,[1]Coverag!A:E,5,FALSE)</f>
        <v>#N/A</v>
      </c>
      <c r="D473" s="99"/>
      <c r="E473" s="64" t="e">
        <f>VLOOKUP(D473,[1]Coverag!A:E,2,FALSE)</f>
        <v>#N/A</v>
      </c>
      <c r="F473" s="65" t="e">
        <f>VLOOKUP(D473,#REF!,2,FALSE)</f>
        <v>#REF!</v>
      </c>
      <c r="G473" s="66" t="e">
        <f>VLOOKUP(E473,#REF!,2,FALSE)</f>
        <v>#N/A</v>
      </c>
      <c r="H473" s="67" t="e">
        <f>VLOOKUP(D473,[1]Coverag!A:E,3,FALSE)</f>
        <v>#N/A</v>
      </c>
      <c r="I473" s="68" t="e">
        <f>VLOOKUP(J473,#REF!,5,FALSE)</f>
        <v>#N/A</v>
      </c>
      <c r="J473" s="69" t="e">
        <f>VLOOKUP(D473,[1]Coverag!A:H,4,FALSE)</f>
        <v>#N/A</v>
      </c>
      <c r="K473" s="77"/>
      <c r="L473" s="78"/>
      <c r="M473" s="78"/>
      <c r="N473" s="78"/>
      <c r="O473" s="78"/>
      <c r="P473" s="78"/>
      <c r="Q473" s="78"/>
      <c r="R473" s="79"/>
      <c r="S473" s="43"/>
      <c r="T473" s="80"/>
      <c r="U473" s="81"/>
      <c r="V473" s="78"/>
      <c r="W473" s="78"/>
      <c r="X473" s="78"/>
      <c r="Y473" s="78"/>
      <c r="Z473" s="78"/>
      <c r="AA473" s="78"/>
      <c r="AB473" s="78"/>
      <c r="AC473" s="78"/>
    </row>
    <row r="474" spans="1:29" s="75" customFormat="1" ht="27.95" customHeight="1" thickTop="1" thickBot="1">
      <c r="A474" s="44"/>
      <c r="B474" s="76">
        <f t="shared" si="116"/>
        <v>24</v>
      </c>
      <c r="C474" s="62" t="e">
        <f>VLOOKUP(D474,[1]Coverag!A:E,5,FALSE)</f>
        <v>#N/A</v>
      </c>
      <c r="D474" s="99"/>
      <c r="E474" s="64" t="e">
        <f>VLOOKUP(D474,[1]Coverag!A:E,2,FALSE)</f>
        <v>#N/A</v>
      </c>
      <c r="F474" s="65" t="e">
        <f>VLOOKUP(D474,#REF!,2,FALSE)</f>
        <v>#REF!</v>
      </c>
      <c r="G474" s="66" t="e">
        <f>VLOOKUP(E474,#REF!,2,FALSE)</f>
        <v>#N/A</v>
      </c>
      <c r="H474" s="67" t="e">
        <f>VLOOKUP(D474,[1]Coverag!A:E,3,FALSE)</f>
        <v>#N/A</v>
      </c>
      <c r="I474" s="68" t="e">
        <f>VLOOKUP(J474,#REF!,5,FALSE)</f>
        <v>#N/A</v>
      </c>
      <c r="J474" s="69" t="e">
        <f>VLOOKUP(D474,[1]Coverag!A:H,4,FALSE)</f>
        <v>#N/A</v>
      </c>
      <c r="K474" s="77"/>
      <c r="L474" s="78"/>
      <c r="M474" s="78"/>
      <c r="N474" s="78"/>
      <c r="O474" s="78"/>
      <c r="P474" s="78"/>
      <c r="Q474" s="78"/>
      <c r="R474" s="79"/>
      <c r="S474" s="43"/>
      <c r="T474" s="80"/>
      <c r="U474" s="81"/>
      <c r="V474" s="78"/>
      <c r="W474" s="78"/>
      <c r="X474" s="78"/>
      <c r="Y474" s="78"/>
      <c r="Z474" s="78"/>
      <c r="AA474" s="78"/>
      <c r="AB474" s="78"/>
      <c r="AC474" s="78"/>
    </row>
    <row r="475" spans="1:29" s="75" customFormat="1" ht="27.95" customHeight="1" thickTop="1" thickBot="1">
      <c r="A475" s="44"/>
      <c r="B475" s="76">
        <f t="shared" si="116"/>
        <v>24</v>
      </c>
      <c r="C475" s="62" t="e">
        <f>VLOOKUP(D475,[1]Coverag!A:E,5,FALSE)</f>
        <v>#N/A</v>
      </c>
      <c r="D475" s="63"/>
      <c r="E475" s="64" t="e">
        <f>VLOOKUP(D475,[1]Coverag!A:E,2,FALSE)</f>
        <v>#N/A</v>
      </c>
      <c r="F475" s="65" t="e">
        <f>VLOOKUP(D475,#REF!,2,FALSE)</f>
        <v>#REF!</v>
      </c>
      <c r="G475" s="66" t="e">
        <f>VLOOKUP(E475,#REF!,2,FALSE)</f>
        <v>#N/A</v>
      </c>
      <c r="H475" s="67" t="e">
        <f>VLOOKUP(D475,[1]Coverag!A:E,3,FALSE)</f>
        <v>#N/A</v>
      </c>
      <c r="I475" s="68" t="e">
        <f>VLOOKUP(J475,#REF!,5,FALSE)</f>
        <v>#N/A</v>
      </c>
      <c r="J475" s="69" t="e">
        <f>VLOOKUP(D475,[1]Coverag!A:H,4,FALSE)</f>
        <v>#N/A</v>
      </c>
      <c r="K475" s="77"/>
      <c r="L475" s="78"/>
      <c r="M475" s="78"/>
      <c r="N475" s="78"/>
      <c r="O475" s="78"/>
      <c r="P475" s="78"/>
      <c r="Q475" s="78"/>
      <c r="R475" s="79"/>
      <c r="S475" s="43"/>
      <c r="T475" s="80"/>
      <c r="U475" s="81"/>
      <c r="V475" s="78"/>
      <c r="W475" s="78"/>
      <c r="X475" s="78"/>
      <c r="Y475" s="78"/>
      <c r="Z475" s="78"/>
      <c r="AA475" s="78"/>
      <c r="AB475" s="78"/>
      <c r="AC475" s="78"/>
    </row>
    <row r="476" spans="1:29" s="75" customFormat="1" ht="27.95" customHeight="1" thickTop="1" thickBot="1">
      <c r="A476" s="44"/>
      <c r="B476" s="76">
        <f t="shared" si="116"/>
        <v>24</v>
      </c>
      <c r="C476" s="62" t="e">
        <f>VLOOKUP(D476,[1]Coverag!A:E,5,FALSE)</f>
        <v>#N/A</v>
      </c>
      <c r="D476" s="100"/>
      <c r="E476" s="64" t="e">
        <f>VLOOKUP(D476,[1]Coverag!A:E,2,FALSE)</f>
        <v>#N/A</v>
      </c>
      <c r="F476" s="65" t="e">
        <f>VLOOKUP(D476,#REF!,2,FALSE)</f>
        <v>#REF!</v>
      </c>
      <c r="G476" s="66" t="e">
        <f>VLOOKUP(E476,#REF!,2,FALSE)</f>
        <v>#N/A</v>
      </c>
      <c r="H476" s="67" t="e">
        <f>VLOOKUP(D476,[1]Coverag!A:E,3,FALSE)</f>
        <v>#N/A</v>
      </c>
      <c r="I476" s="68" t="e">
        <f>VLOOKUP(J476,#REF!,5,FALSE)</f>
        <v>#N/A</v>
      </c>
      <c r="J476" s="69" t="e">
        <f>VLOOKUP(D476,[1]Coverag!A:H,4,FALSE)</f>
        <v>#N/A</v>
      </c>
      <c r="K476" s="77"/>
      <c r="L476" s="78"/>
      <c r="M476" s="78"/>
      <c r="N476" s="78"/>
      <c r="O476" s="78"/>
      <c r="P476" s="78"/>
      <c r="Q476" s="78"/>
      <c r="R476" s="79"/>
      <c r="S476" s="43"/>
      <c r="T476" s="80"/>
      <c r="U476" s="81"/>
      <c r="V476" s="78"/>
      <c r="W476" s="78"/>
      <c r="X476" s="78"/>
      <c r="Y476" s="78"/>
      <c r="Z476" s="78"/>
      <c r="AA476" s="78"/>
      <c r="AB476" s="78"/>
      <c r="AC476" s="78"/>
    </row>
    <row r="477" spans="1:29" s="75" customFormat="1" ht="27.95" customHeight="1" thickTop="1" thickBot="1">
      <c r="A477" s="44"/>
      <c r="B477" s="76">
        <f t="shared" si="116"/>
        <v>24</v>
      </c>
      <c r="C477" s="62" t="e">
        <f>VLOOKUP(D477,[1]Coverag!A:E,5,FALSE)</f>
        <v>#N/A</v>
      </c>
      <c r="D477" s="81"/>
      <c r="E477" s="64" t="e">
        <f>VLOOKUP(D477,[1]Coverag!A:E,2,FALSE)</f>
        <v>#N/A</v>
      </c>
      <c r="F477" s="65" t="e">
        <f>VLOOKUP(D477,#REF!,2,FALSE)</f>
        <v>#REF!</v>
      </c>
      <c r="G477" s="66" t="e">
        <f>VLOOKUP(E477,#REF!,2,FALSE)</f>
        <v>#N/A</v>
      </c>
      <c r="H477" s="67" t="e">
        <f>VLOOKUP(D477,[1]Coverag!A:E,3,FALSE)</f>
        <v>#N/A</v>
      </c>
      <c r="I477" s="68" t="e">
        <f>VLOOKUP(J477,#REF!,5,FALSE)</f>
        <v>#N/A</v>
      </c>
      <c r="J477" s="69" t="e">
        <f>VLOOKUP(D477,[1]Coverag!A:H,4,FALSE)</f>
        <v>#N/A</v>
      </c>
      <c r="K477" s="77"/>
      <c r="L477" s="78"/>
      <c r="M477" s="78"/>
      <c r="N477" s="78"/>
      <c r="O477" s="78"/>
      <c r="P477" s="78"/>
      <c r="Q477" s="78"/>
      <c r="R477" s="79"/>
      <c r="S477" s="43"/>
      <c r="T477" s="80"/>
      <c r="U477" s="81"/>
      <c r="V477" s="78"/>
      <c r="W477" s="78"/>
      <c r="X477" s="78"/>
      <c r="Y477" s="78"/>
      <c r="Z477" s="78"/>
      <c r="AA477" s="78"/>
      <c r="AB477" s="78"/>
      <c r="AC477" s="78"/>
    </row>
    <row r="478" spans="1:29" s="75" customFormat="1" ht="27.95" customHeight="1" thickTop="1" thickBot="1">
      <c r="A478" s="44"/>
      <c r="B478" s="76">
        <f t="shared" si="116"/>
        <v>24</v>
      </c>
      <c r="C478" s="62" t="e">
        <f>VLOOKUP(D478,[1]Coverag!A:E,5,FALSE)</f>
        <v>#N/A</v>
      </c>
      <c r="D478" s="81"/>
      <c r="E478" s="64" t="e">
        <f>VLOOKUP(D478,[1]Coverag!A:E,2,FALSE)</f>
        <v>#N/A</v>
      </c>
      <c r="F478" s="65" t="e">
        <f>VLOOKUP(D478,#REF!,2,FALSE)</f>
        <v>#REF!</v>
      </c>
      <c r="G478" s="66" t="e">
        <f>VLOOKUP(E478,#REF!,2,FALSE)</f>
        <v>#N/A</v>
      </c>
      <c r="H478" s="67" t="e">
        <f>VLOOKUP(D478,[1]Coverag!A:E,3,FALSE)</f>
        <v>#N/A</v>
      </c>
      <c r="I478" s="68" t="e">
        <f>VLOOKUP(J478,#REF!,5,FALSE)</f>
        <v>#N/A</v>
      </c>
      <c r="J478" s="69" t="e">
        <f>VLOOKUP(D478,[1]Coverag!A:H,4,FALSE)</f>
        <v>#N/A</v>
      </c>
      <c r="K478" s="77"/>
      <c r="L478" s="78"/>
      <c r="M478" s="78"/>
      <c r="N478" s="78"/>
      <c r="O478" s="78"/>
      <c r="P478" s="78"/>
      <c r="Q478" s="78"/>
      <c r="R478" s="79"/>
      <c r="S478" s="43"/>
      <c r="T478" s="80"/>
      <c r="U478" s="81"/>
      <c r="V478" s="78"/>
      <c r="W478" s="78"/>
      <c r="X478" s="78"/>
      <c r="Y478" s="78"/>
      <c r="Z478" s="78"/>
      <c r="AA478" s="78"/>
      <c r="AB478" s="78"/>
      <c r="AC478" s="78"/>
    </row>
    <row r="479" spans="1:29" s="75" customFormat="1" ht="27.95" customHeight="1" thickTop="1" thickBot="1">
      <c r="A479" s="44"/>
      <c r="B479" s="76">
        <f t="shared" si="116"/>
        <v>24</v>
      </c>
      <c r="C479" s="62" t="e">
        <f>VLOOKUP(D479,[1]Coverag!A:E,5,FALSE)</f>
        <v>#N/A</v>
      </c>
      <c r="D479" s="81"/>
      <c r="E479" s="64" t="e">
        <f>VLOOKUP(D479,[1]Coverag!A:E,2,FALSE)</f>
        <v>#N/A</v>
      </c>
      <c r="F479" s="65" t="e">
        <f>VLOOKUP(D479,#REF!,2,FALSE)</f>
        <v>#REF!</v>
      </c>
      <c r="G479" s="66" t="e">
        <f>VLOOKUP(E479,#REF!,2,FALSE)</f>
        <v>#N/A</v>
      </c>
      <c r="H479" s="67" t="e">
        <f>VLOOKUP(D479,[1]Coverag!A:E,3,FALSE)</f>
        <v>#N/A</v>
      </c>
      <c r="I479" s="68" t="e">
        <f>VLOOKUP(J479,#REF!,5,FALSE)</f>
        <v>#N/A</v>
      </c>
      <c r="J479" s="69" t="e">
        <f>VLOOKUP(D479,[1]Coverag!A:H,4,FALSE)</f>
        <v>#N/A</v>
      </c>
      <c r="K479" s="77"/>
      <c r="L479" s="78"/>
      <c r="M479" s="78"/>
      <c r="N479" s="78"/>
      <c r="O479" s="78"/>
      <c r="P479" s="78"/>
      <c r="Q479" s="78"/>
      <c r="R479" s="79"/>
      <c r="S479" s="43"/>
      <c r="T479" s="80"/>
      <c r="U479" s="81"/>
      <c r="V479" s="78"/>
      <c r="W479" s="78"/>
      <c r="X479" s="78"/>
      <c r="Y479" s="78"/>
      <c r="Z479" s="78"/>
      <c r="AA479" s="78"/>
      <c r="AB479" s="78"/>
      <c r="AC479" s="78"/>
    </row>
    <row r="480" spans="1:29" s="75" customFormat="1" ht="27.95" customHeight="1" thickTop="1" thickBot="1">
      <c r="A480" s="44"/>
      <c r="B480" s="76">
        <f t="shared" si="116"/>
        <v>24</v>
      </c>
      <c r="C480" s="62" t="e">
        <f>VLOOKUP(D480,[1]Coverag!A:E,5,FALSE)</f>
        <v>#N/A</v>
      </c>
      <c r="D480" s="81"/>
      <c r="E480" s="64" t="e">
        <f>VLOOKUP(D480,[1]Coverag!A:E,2,FALSE)</f>
        <v>#N/A</v>
      </c>
      <c r="F480" s="65" t="e">
        <f>VLOOKUP(D480,#REF!,2,FALSE)</f>
        <v>#REF!</v>
      </c>
      <c r="G480" s="66" t="e">
        <f>VLOOKUP(E480,#REF!,2,FALSE)</f>
        <v>#N/A</v>
      </c>
      <c r="H480" s="67" t="e">
        <f>VLOOKUP(D480,[1]Coverag!A:E,3,FALSE)</f>
        <v>#N/A</v>
      </c>
      <c r="I480" s="68" t="e">
        <f>VLOOKUP(J480,#REF!,5,FALSE)</f>
        <v>#N/A</v>
      </c>
      <c r="J480" s="69" t="e">
        <f>VLOOKUP(D480,[1]Coverag!A:H,4,FALSE)</f>
        <v>#N/A</v>
      </c>
      <c r="K480" s="77"/>
      <c r="L480" s="78"/>
      <c r="M480" s="78"/>
      <c r="N480" s="78"/>
      <c r="O480" s="78"/>
      <c r="P480" s="78"/>
      <c r="Q480" s="78"/>
      <c r="R480" s="79"/>
      <c r="S480" s="43"/>
      <c r="T480" s="80"/>
      <c r="U480" s="81"/>
      <c r="V480" s="78"/>
      <c r="W480" s="78"/>
      <c r="X480" s="78"/>
      <c r="Y480" s="78"/>
      <c r="Z480" s="78"/>
      <c r="AA480" s="78"/>
      <c r="AB480" s="78"/>
      <c r="AC480" s="78"/>
    </row>
    <row r="481" spans="1:29" s="75" customFormat="1" ht="27.95" customHeight="1" thickTop="1" thickBot="1">
      <c r="A481" s="44"/>
      <c r="B481" s="76">
        <f t="shared" si="116"/>
        <v>24</v>
      </c>
      <c r="C481" s="62" t="e">
        <f>VLOOKUP(D481,[1]Coverag!A:E,5,FALSE)</f>
        <v>#N/A</v>
      </c>
      <c r="D481" s="81"/>
      <c r="E481" s="64" t="e">
        <f>VLOOKUP(D481,[1]Coverag!A:E,2,FALSE)</f>
        <v>#N/A</v>
      </c>
      <c r="F481" s="65" t="e">
        <f>VLOOKUP(D481,#REF!,2,FALSE)</f>
        <v>#REF!</v>
      </c>
      <c r="G481" s="66" t="e">
        <f>VLOOKUP(E481,#REF!,2,FALSE)</f>
        <v>#N/A</v>
      </c>
      <c r="H481" s="67" t="e">
        <f>VLOOKUP(D481,[1]Coverag!A:E,3,FALSE)</f>
        <v>#N/A</v>
      </c>
      <c r="I481" s="68" t="e">
        <f>VLOOKUP(J481,#REF!,5,FALSE)</f>
        <v>#N/A</v>
      </c>
      <c r="J481" s="69" t="e">
        <f>VLOOKUP(D481,[1]Coverag!A:H,4,FALSE)</f>
        <v>#N/A</v>
      </c>
      <c r="K481" s="77"/>
      <c r="L481" s="78"/>
      <c r="M481" s="78"/>
      <c r="N481" s="78"/>
      <c r="O481" s="78"/>
      <c r="P481" s="78"/>
      <c r="Q481" s="78"/>
      <c r="R481" s="79"/>
      <c r="S481" s="43"/>
      <c r="T481" s="80"/>
      <c r="U481" s="81"/>
      <c r="V481" s="78"/>
      <c r="W481" s="78"/>
      <c r="X481" s="78"/>
      <c r="Y481" s="78"/>
      <c r="Z481" s="78"/>
      <c r="AA481" s="78"/>
      <c r="AB481" s="78"/>
      <c r="AC481" s="78"/>
    </row>
    <row r="482" spans="1:29" s="75" customFormat="1" ht="27.95" customHeight="1" thickTop="1" thickBot="1">
      <c r="A482" s="44"/>
      <c r="B482" s="76">
        <f t="shared" si="116"/>
        <v>24</v>
      </c>
      <c r="C482" s="62" t="e">
        <f>VLOOKUP(D482,[1]Coverag!A:E,5,FALSE)</f>
        <v>#N/A</v>
      </c>
      <c r="D482" s="81"/>
      <c r="E482" s="64" t="e">
        <f>VLOOKUP(D482,[1]Coverag!A:E,2,FALSE)</f>
        <v>#N/A</v>
      </c>
      <c r="F482" s="65" t="e">
        <f>VLOOKUP(D482,#REF!,2,FALSE)</f>
        <v>#REF!</v>
      </c>
      <c r="G482" s="66" t="e">
        <f>VLOOKUP(E482,#REF!,2,FALSE)</f>
        <v>#N/A</v>
      </c>
      <c r="H482" s="67" t="e">
        <f>VLOOKUP(D482,[1]Coverag!A:E,3,FALSE)</f>
        <v>#N/A</v>
      </c>
      <c r="I482" s="68" t="e">
        <f>VLOOKUP(J482,#REF!,5,FALSE)</f>
        <v>#N/A</v>
      </c>
      <c r="J482" s="69" t="e">
        <f>VLOOKUP(D482,[1]Coverag!A:H,4,FALSE)</f>
        <v>#N/A</v>
      </c>
      <c r="K482" s="77"/>
      <c r="L482" s="78"/>
      <c r="M482" s="78"/>
      <c r="N482" s="78"/>
      <c r="O482" s="78"/>
      <c r="P482" s="78"/>
      <c r="Q482" s="78"/>
      <c r="R482" s="79"/>
      <c r="S482" s="43"/>
      <c r="T482" s="80"/>
      <c r="U482" s="81"/>
      <c r="V482" s="78"/>
      <c r="W482" s="78"/>
      <c r="X482" s="78"/>
      <c r="Y482" s="78"/>
      <c r="Z482" s="78"/>
      <c r="AA482" s="78"/>
      <c r="AB482" s="78"/>
      <c r="AC482" s="78"/>
    </row>
    <row r="483" spans="1:29" s="75" customFormat="1" ht="27.95" customHeight="1" thickTop="1" thickBot="1">
      <c r="A483" s="44"/>
      <c r="B483" s="76">
        <f t="shared" si="116"/>
        <v>24</v>
      </c>
      <c r="C483" s="62" t="e">
        <f>VLOOKUP(D483,[1]Coverag!A:E,5,FALSE)</f>
        <v>#N/A</v>
      </c>
      <c r="D483" s="81"/>
      <c r="E483" s="64" t="e">
        <f>VLOOKUP(D483,[1]Coverag!A:E,2,FALSE)</f>
        <v>#N/A</v>
      </c>
      <c r="F483" s="65" t="e">
        <f>VLOOKUP(D483,#REF!,2,FALSE)</f>
        <v>#REF!</v>
      </c>
      <c r="G483" s="66" t="e">
        <f>VLOOKUP(E483,#REF!,2,FALSE)</f>
        <v>#N/A</v>
      </c>
      <c r="H483" s="67" t="e">
        <f>VLOOKUP(D483,[1]Coverag!A:E,3,FALSE)</f>
        <v>#N/A</v>
      </c>
      <c r="I483" s="68" t="e">
        <f>VLOOKUP(J483,#REF!,5,FALSE)</f>
        <v>#N/A</v>
      </c>
      <c r="J483" s="69" t="e">
        <f>VLOOKUP(D483,[1]Coverag!A:H,4,FALSE)</f>
        <v>#N/A</v>
      </c>
      <c r="K483" s="77"/>
      <c r="L483" s="78"/>
      <c r="M483" s="78"/>
      <c r="N483" s="78"/>
      <c r="O483" s="78"/>
      <c r="P483" s="78"/>
      <c r="Q483" s="78"/>
      <c r="R483" s="79"/>
      <c r="S483" s="43"/>
      <c r="T483" s="80"/>
      <c r="U483" s="81"/>
      <c r="V483" s="78"/>
      <c r="W483" s="78"/>
      <c r="X483" s="78"/>
      <c r="Y483" s="78"/>
      <c r="Z483" s="78"/>
      <c r="AA483" s="78"/>
      <c r="AB483" s="78"/>
      <c r="AC483" s="78"/>
    </row>
    <row r="484" spans="1:29" s="75" customFormat="1" ht="27.95" customHeight="1" thickTop="1" thickBot="1">
      <c r="A484" s="44"/>
      <c r="B484" s="76">
        <f t="shared" si="116"/>
        <v>24</v>
      </c>
      <c r="C484" s="62" t="e">
        <f>VLOOKUP(D484,[1]Coverag!A:E,5,FALSE)</f>
        <v>#N/A</v>
      </c>
      <c r="D484" s="81"/>
      <c r="E484" s="64" t="e">
        <f>VLOOKUP(D484,[1]Coverag!A:E,2,FALSE)</f>
        <v>#N/A</v>
      </c>
      <c r="F484" s="65" t="e">
        <f>VLOOKUP(D484,#REF!,2,FALSE)</f>
        <v>#REF!</v>
      </c>
      <c r="G484" s="66" t="e">
        <f>VLOOKUP(E484,#REF!,2,FALSE)</f>
        <v>#N/A</v>
      </c>
      <c r="H484" s="67" t="e">
        <f>VLOOKUP(D484,[1]Coverag!A:E,3,FALSE)</f>
        <v>#N/A</v>
      </c>
      <c r="I484" s="68" t="e">
        <f>VLOOKUP(J484,#REF!,5,FALSE)</f>
        <v>#N/A</v>
      </c>
      <c r="J484" s="69" t="e">
        <f>VLOOKUP(D484,[1]Coverag!A:H,4,FALSE)</f>
        <v>#N/A</v>
      </c>
      <c r="K484" s="77"/>
      <c r="L484" s="78"/>
      <c r="M484" s="78"/>
      <c r="N484" s="78"/>
      <c r="O484" s="78"/>
      <c r="P484" s="78"/>
      <c r="Q484" s="78"/>
      <c r="R484" s="79"/>
      <c r="S484" s="43"/>
      <c r="T484" s="80"/>
      <c r="U484" s="81"/>
      <c r="V484" s="78"/>
      <c r="W484" s="78"/>
      <c r="X484" s="78"/>
      <c r="Y484" s="78"/>
      <c r="Z484" s="78"/>
      <c r="AA484" s="78"/>
      <c r="AB484" s="78"/>
      <c r="AC484" s="78"/>
    </row>
    <row r="485" spans="1:29" s="96" customFormat="1" ht="27.95" customHeight="1" thickTop="1" thickBot="1">
      <c r="A485" s="44"/>
      <c r="B485" s="84"/>
      <c r="C485" s="84"/>
      <c r="D485" s="85" t="s">
        <v>24</v>
      </c>
      <c r="E485" s="86"/>
      <c r="F485" s="86"/>
      <c r="G485" s="87"/>
      <c r="H485" s="88"/>
      <c r="I485" s="89"/>
      <c r="J485" s="90"/>
      <c r="K485" s="91">
        <f t="shared" ref="K485:R485" si="117">SUM(K470:K484)</f>
        <v>0</v>
      </c>
      <c r="L485" s="92">
        <f t="shared" si="117"/>
        <v>0</v>
      </c>
      <c r="M485" s="92">
        <f t="shared" si="117"/>
        <v>0</v>
      </c>
      <c r="N485" s="92">
        <f t="shared" si="117"/>
        <v>0</v>
      </c>
      <c r="O485" s="92">
        <f t="shared" si="117"/>
        <v>0</v>
      </c>
      <c r="P485" s="92">
        <f t="shared" si="117"/>
        <v>0</v>
      </c>
      <c r="Q485" s="92">
        <f t="shared" si="117"/>
        <v>0</v>
      </c>
      <c r="R485" s="93">
        <f t="shared" si="117"/>
        <v>0</v>
      </c>
      <c r="S485" s="94"/>
      <c r="T485" s="88"/>
      <c r="U485" s="95"/>
      <c r="V485" s="91">
        <f>SUM(V470:V484)</f>
        <v>0</v>
      </c>
      <c r="W485" s="91">
        <f>SUM(W470:W484)</f>
        <v>0</v>
      </c>
      <c r="X485" s="91">
        <f>SUM(X470:X484)</f>
        <v>0</v>
      </c>
      <c r="Y485" s="91">
        <f>SUM(Y470:Y484)</f>
        <v>0</v>
      </c>
      <c r="Z485" s="91">
        <f t="shared" ref="Z485:AC485" si="118">SUM(Z470:Z484)</f>
        <v>0</v>
      </c>
      <c r="AA485" s="91">
        <f t="shared" si="118"/>
        <v>0</v>
      </c>
      <c r="AB485" s="91">
        <f t="shared" si="118"/>
        <v>0</v>
      </c>
      <c r="AC485" s="91">
        <f t="shared" si="118"/>
        <v>0</v>
      </c>
    </row>
    <row r="486" spans="1:29" ht="27.95" customHeight="1" thickTop="1">
      <c r="B486" s="97"/>
      <c r="C486" s="98"/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Q486" s="98"/>
      <c r="R486" s="98"/>
      <c r="S486" s="42"/>
      <c r="T486" s="43"/>
      <c r="U486" s="43"/>
      <c r="V486" s="43"/>
      <c r="W486" s="43"/>
      <c r="X486" s="43"/>
      <c r="Y486" s="43"/>
      <c r="Z486" s="43"/>
      <c r="AA486" s="43"/>
      <c r="AB486" s="43"/>
      <c r="AC486" s="43"/>
    </row>
    <row r="487" spans="1:29" ht="31.5" customHeight="1" thickBot="1">
      <c r="B487" s="37"/>
      <c r="C487" s="37" t="s">
        <v>7</v>
      </c>
      <c r="D487" s="38"/>
      <c r="E487" s="39"/>
      <c r="F487" s="39"/>
      <c r="G487" s="39"/>
      <c r="H487" s="40" t="s">
        <v>8</v>
      </c>
      <c r="I487" s="40"/>
      <c r="J487" s="40"/>
      <c r="K487" s="39"/>
      <c r="L487" s="39"/>
      <c r="M487" s="41"/>
      <c r="N487" s="41"/>
      <c r="O487" s="42"/>
      <c r="P487" s="42"/>
      <c r="Q487" s="42"/>
      <c r="R487" s="42"/>
      <c r="S487" s="42"/>
      <c r="T487" s="38"/>
      <c r="U487" s="38"/>
      <c r="V487" s="38"/>
      <c r="W487" s="38"/>
      <c r="X487" s="38"/>
      <c r="Y487" s="38"/>
      <c r="Z487" s="38"/>
      <c r="AA487" s="38"/>
      <c r="AB487" s="43"/>
      <c r="AC487" s="43"/>
    </row>
    <row r="488" spans="1:29" s="60" customFormat="1" ht="27.95" customHeight="1" thickTop="1" thickBot="1">
      <c r="A488" s="44">
        <v>25</v>
      </c>
      <c r="B488" s="45">
        <v>25</v>
      </c>
      <c r="C488" s="46" t="s">
        <v>9</v>
      </c>
      <c r="D488" s="47" t="s">
        <v>10</v>
      </c>
      <c r="E488" s="48" t="s">
        <v>11</v>
      </c>
      <c r="F488" s="49"/>
      <c r="G488" s="50"/>
      <c r="H488" s="51" t="s">
        <v>12</v>
      </c>
      <c r="I488" s="52"/>
      <c r="J488" s="53" t="s">
        <v>13</v>
      </c>
      <c r="K488" s="54" t="str">
        <f t="shared" ref="K488:R488" si="119">K32</f>
        <v>TRENDO</v>
      </c>
      <c r="L488" s="54" t="str">
        <f t="shared" si="119"/>
        <v>PREG50</v>
      </c>
      <c r="M488" s="54" t="str">
        <f t="shared" si="119"/>
        <v>PREG100</v>
      </c>
      <c r="N488" s="54" t="str">
        <f t="shared" si="119"/>
        <v>PROS</v>
      </c>
      <c r="O488" s="54" t="str">
        <f t="shared" si="119"/>
        <v>AVO</v>
      </c>
      <c r="P488" s="54" t="str">
        <f t="shared" si="119"/>
        <v>ASPA</v>
      </c>
      <c r="Q488" s="54" t="str">
        <f t="shared" si="119"/>
        <v>VAIL</v>
      </c>
      <c r="R488" s="54" t="str">
        <f t="shared" si="119"/>
        <v>STAZO</v>
      </c>
      <c r="S488" s="57"/>
      <c r="T488" s="58" t="str">
        <f t="shared" ref="T488:AC488" si="120">T32</f>
        <v>Hospital</v>
      </c>
      <c r="U488" s="58" t="str">
        <f t="shared" si="120"/>
        <v xml:space="preserve">clinic </v>
      </c>
      <c r="V488" s="58" t="str">
        <f t="shared" si="120"/>
        <v>TRENDO</v>
      </c>
      <c r="W488" s="58" t="str">
        <f t="shared" si="120"/>
        <v>PREG50</v>
      </c>
      <c r="X488" s="58" t="str">
        <f t="shared" si="120"/>
        <v>PREG100</v>
      </c>
      <c r="Y488" s="58" t="str">
        <f t="shared" si="120"/>
        <v>PROS</v>
      </c>
      <c r="Z488" s="58" t="str">
        <f t="shared" si="120"/>
        <v>AVO</v>
      </c>
      <c r="AA488" s="58" t="str">
        <f t="shared" si="120"/>
        <v>ASPA</v>
      </c>
      <c r="AB488" s="58" t="str">
        <f t="shared" si="120"/>
        <v>VAIL</v>
      </c>
      <c r="AC488" s="58" t="str">
        <f t="shared" si="120"/>
        <v>STAZO</v>
      </c>
    </row>
    <row r="489" spans="1:29" s="75" customFormat="1" ht="27.95" customHeight="1" thickTop="1" thickBot="1">
      <c r="A489" s="44"/>
      <c r="B489" s="61">
        <f t="shared" ref="B489:B503" si="121">+B488</f>
        <v>25</v>
      </c>
      <c r="C489" s="62" t="e">
        <f>VLOOKUP(D489,[1]Coverag!A:E,5,FALSE)</f>
        <v>#N/A</v>
      </c>
      <c r="D489" s="63"/>
      <c r="E489" s="64" t="e">
        <f>VLOOKUP(D489,[1]Coverag!A:E,2,FALSE)</f>
        <v>#N/A</v>
      </c>
      <c r="F489" s="65" t="e">
        <f>VLOOKUP(D489,#REF!,2,FALSE)</f>
        <v>#REF!</v>
      </c>
      <c r="G489" s="66" t="e">
        <f>VLOOKUP(E489,#REF!,2,FALSE)</f>
        <v>#N/A</v>
      </c>
      <c r="H489" s="67" t="e">
        <f>VLOOKUP(D489,[1]Coverag!A:E,3,FALSE)</f>
        <v>#N/A</v>
      </c>
      <c r="I489" s="68" t="e">
        <f>VLOOKUP(J489,#REF!,5,FALSE)</f>
        <v>#N/A</v>
      </c>
      <c r="J489" s="69" t="e">
        <f>VLOOKUP(D489,[1]Coverag!A:H,4,FALSE)</f>
        <v>#N/A</v>
      </c>
      <c r="K489" s="70"/>
      <c r="L489" s="71"/>
      <c r="M489" s="71"/>
      <c r="N489" s="71"/>
      <c r="O489" s="71"/>
      <c r="P489" s="71"/>
      <c r="Q489" s="71"/>
      <c r="R489" s="72"/>
      <c r="S489" s="43"/>
      <c r="T489" s="73"/>
      <c r="U489" s="74"/>
      <c r="V489" s="71"/>
      <c r="W489" s="71"/>
      <c r="X489" s="71"/>
      <c r="Y489" s="71"/>
      <c r="Z489" s="71"/>
      <c r="AA489" s="71"/>
      <c r="AB489" s="71"/>
      <c r="AC489" s="71"/>
    </row>
    <row r="490" spans="1:29" s="75" customFormat="1" ht="27.95" customHeight="1" thickTop="1" thickBot="1">
      <c r="A490" s="44"/>
      <c r="B490" s="76">
        <f t="shared" si="121"/>
        <v>25</v>
      </c>
      <c r="C490" s="62" t="e">
        <f>VLOOKUP(D490,[1]Coverag!A:E,5,FALSE)</f>
        <v>#N/A</v>
      </c>
      <c r="D490" s="63"/>
      <c r="E490" s="64" t="e">
        <f>VLOOKUP(D490,[1]Coverag!A:E,2,FALSE)</f>
        <v>#N/A</v>
      </c>
      <c r="F490" s="65" t="e">
        <f>VLOOKUP(D490,#REF!,2,FALSE)</f>
        <v>#REF!</v>
      </c>
      <c r="G490" s="66" t="e">
        <f>VLOOKUP(E490,#REF!,2,FALSE)</f>
        <v>#N/A</v>
      </c>
      <c r="H490" s="67" t="e">
        <f>VLOOKUP(D490,[1]Coverag!A:E,3,FALSE)</f>
        <v>#N/A</v>
      </c>
      <c r="I490" s="68" t="e">
        <f>VLOOKUP(J490,#REF!,5,FALSE)</f>
        <v>#N/A</v>
      </c>
      <c r="J490" s="69" t="e">
        <f>VLOOKUP(D490,[1]Coverag!A:H,4,FALSE)</f>
        <v>#N/A</v>
      </c>
      <c r="K490" s="77"/>
      <c r="L490" s="78"/>
      <c r="M490" s="78"/>
      <c r="N490" s="78"/>
      <c r="O490" s="78"/>
      <c r="P490" s="78"/>
      <c r="Q490" s="78"/>
      <c r="R490" s="79"/>
      <c r="S490" s="43"/>
      <c r="T490" s="80"/>
      <c r="U490" s="81"/>
      <c r="V490" s="78"/>
      <c r="W490" s="78"/>
      <c r="X490" s="78"/>
      <c r="Y490" s="78"/>
      <c r="Z490" s="78"/>
      <c r="AA490" s="78"/>
      <c r="AB490" s="78"/>
      <c r="AC490" s="78"/>
    </row>
    <row r="491" spans="1:29" s="75" customFormat="1" ht="27.95" customHeight="1" thickTop="1" thickBot="1">
      <c r="A491" s="44"/>
      <c r="B491" s="76">
        <f t="shared" si="121"/>
        <v>25</v>
      </c>
      <c r="C491" s="62" t="e">
        <f>VLOOKUP(D491,[1]Coverag!A:E,5,FALSE)</f>
        <v>#N/A</v>
      </c>
      <c r="D491" s="63"/>
      <c r="E491" s="64" t="e">
        <f>VLOOKUP(D491,[1]Coverag!A:E,2,FALSE)</f>
        <v>#N/A</v>
      </c>
      <c r="F491" s="65" t="e">
        <f>VLOOKUP(D491,#REF!,2,FALSE)</f>
        <v>#REF!</v>
      </c>
      <c r="G491" s="66" t="e">
        <f>VLOOKUP(E491,#REF!,2,FALSE)</f>
        <v>#N/A</v>
      </c>
      <c r="H491" s="67" t="e">
        <f>VLOOKUP(D491,[1]Coverag!A:E,3,FALSE)</f>
        <v>#N/A</v>
      </c>
      <c r="I491" s="68" t="e">
        <f>VLOOKUP(J491,#REF!,5,FALSE)</f>
        <v>#N/A</v>
      </c>
      <c r="J491" s="69" t="e">
        <f>VLOOKUP(D491,[1]Coverag!A:H,4,FALSE)</f>
        <v>#N/A</v>
      </c>
      <c r="K491" s="77"/>
      <c r="L491" s="78"/>
      <c r="M491" s="78"/>
      <c r="N491" s="78"/>
      <c r="O491" s="78"/>
      <c r="P491" s="78"/>
      <c r="Q491" s="78"/>
      <c r="R491" s="79"/>
      <c r="S491" s="43"/>
      <c r="T491" s="80"/>
      <c r="U491" s="81"/>
      <c r="V491" s="78"/>
      <c r="W491" s="78"/>
      <c r="X491" s="78"/>
      <c r="Y491" s="78"/>
      <c r="Z491" s="78"/>
      <c r="AA491" s="78"/>
      <c r="AB491" s="78"/>
      <c r="AC491" s="78"/>
    </row>
    <row r="492" spans="1:29" s="75" customFormat="1" ht="27.95" customHeight="1" thickTop="1" thickBot="1">
      <c r="A492" s="44"/>
      <c r="B492" s="76">
        <f t="shared" si="121"/>
        <v>25</v>
      </c>
      <c r="C492" s="62" t="e">
        <f>VLOOKUP(D492,[1]Coverag!A:E,5,FALSE)</f>
        <v>#N/A</v>
      </c>
      <c r="D492" s="99"/>
      <c r="E492" s="64" t="e">
        <f>VLOOKUP(D492,[1]Coverag!A:E,2,FALSE)</f>
        <v>#N/A</v>
      </c>
      <c r="F492" s="65" t="e">
        <f>VLOOKUP(D492,#REF!,2,FALSE)</f>
        <v>#REF!</v>
      </c>
      <c r="G492" s="66" t="e">
        <f>VLOOKUP(E492,#REF!,2,FALSE)</f>
        <v>#N/A</v>
      </c>
      <c r="H492" s="67" t="e">
        <f>VLOOKUP(D492,[1]Coverag!A:E,3,FALSE)</f>
        <v>#N/A</v>
      </c>
      <c r="I492" s="68" t="e">
        <f>VLOOKUP(J492,#REF!,5,FALSE)</f>
        <v>#N/A</v>
      </c>
      <c r="J492" s="69" t="e">
        <f>VLOOKUP(D492,[1]Coverag!A:H,4,FALSE)</f>
        <v>#N/A</v>
      </c>
      <c r="K492" s="77"/>
      <c r="L492" s="78"/>
      <c r="M492" s="78"/>
      <c r="N492" s="78"/>
      <c r="O492" s="78"/>
      <c r="P492" s="78"/>
      <c r="Q492" s="78"/>
      <c r="R492" s="79"/>
      <c r="S492" s="43"/>
      <c r="T492" s="80"/>
      <c r="U492" s="81"/>
      <c r="V492" s="78"/>
      <c r="W492" s="78"/>
      <c r="X492" s="78"/>
      <c r="Y492" s="78"/>
      <c r="Z492" s="78"/>
      <c r="AA492" s="78"/>
      <c r="AB492" s="78"/>
      <c r="AC492" s="78"/>
    </row>
    <row r="493" spans="1:29" s="75" customFormat="1" ht="27.95" customHeight="1" thickTop="1" thickBot="1">
      <c r="A493" s="44"/>
      <c r="B493" s="76">
        <f t="shared" si="121"/>
        <v>25</v>
      </c>
      <c r="C493" s="62" t="e">
        <f>VLOOKUP(D493,[1]Coverag!A:E,5,FALSE)</f>
        <v>#N/A</v>
      </c>
      <c r="D493" s="99"/>
      <c r="E493" s="64" t="e">
        <f>VLOOKUP(D493,[1]Coverag!A:E,2,FALSE)</f>
        <v>#N/A</v>
      </c>
      <c r="F493" s="65" t="e">
        <f>VLOOKUP(D493,#REF!,2,FALSE)</f>
        <v>#REF!</v>
      </c>
      <c r="G493" s="66" t="e">
        <f>VLOOKUP(E493,#REF!,2,FALSE)</f>
        <v>#N/A</v>
      </c>
      <c r="H493" s="67" t="e">
        <f>VLOOKUP(D493,[1]Coverag!A:E,3,FALSE)</f>
        <v>#N/A</v>
      </c>
      <c r="I493" s="68" t="e">
        <f>VLOOKUP(J493,#REF!,5,FALSE)</f>
        <v>#N/A</v>
      </c>
      <c r="J493" s="69" t="e">
        <f>VLOOKUP(D493,[1]Coverag!A:H,4,FALSE)</f>
        <v>#N/A</v>
      </c>
      <c r="K493" s="77"/>
      <c r="L493" s="78"/>
      <c r="M493" s="78"/>
      <c r="N493" s="78"/>
      <c r="O493" s="78"/>
      <c r="P493" s="78"/>
      <c r="Q493" s="78"/>
      <c r="R493" s="79"/>
      <c r="S493" s="43"/>
      <c r="T493" s="80"/>
      <c r="U493" s="81"/>
      <c r="V493" s="78"/>
      <c r="W493" s="78"/>
      <c r="X493" s="78"/>
      <c r="Y493" s="78"/>
      <c r="Z493" s="78"/>
      <c r="AA493" s="78"/>
      <c r="AB493" s="78"/>
      <c r="AC493" s="78"/>
    </row>
    <row r="494" spans="1:29" s="75" customFormat="1" ht="27.95" customHeight="1" thickTop="1" thickBot="1">
      <c r="A494" s="44"/>
      <c r="B494" s="76">
        <f t="shared" si="121"/>
        <v>25</v>
      </c>
      <c r="C494" s="62" t="e">
        <f>VLOOKUP(D494,[1]Coverag!A:E,5,FALSE)</f>
        <v>#N/A</v>
      </c>
      <c r="D494" s="63"/>
      <c r="E494" s="64" t="e">
        <f>VLOOKUP(D494,[1]Coverag!A:E,2,FALSE)</f>
        <v>#N/A</v>
      </c>
      <c r="F494" s="65" t="e">
        <f>VLOOKUP(D494,#REF!,2,FALSE)</f>
        <v>#REF!</v>
      </c>
      <c r="G494" s="66" t="e">
        <f>VLOOKUP(E494,#REF!,2,FALSE)</f>
        <v>#N/A</v>
      </c>
      <c r="H494" s="67" t="e">
        <f>VLOOKUP(D494,[1]Coverag!A:E,3,FALSE)</f>
        <v>#N/A</v>
      </c>
      <c r="I494" s="68" t="e">
        <f>VLOOKUP(J494,#REF!,5,FALSE)</f>
        <v>#N/A</v>
      </c>
      <c r="J494" s="69" t="e">
        <f>VLOOKUP(D494,[1]Coverag!A:H,4,FALSE)</f>
        <v>#N/A</v>
      </c>
      <c r="K494" s="77"/>
      <c r="L494" s="78"/>
      <c r="M494" s="78"/>
      <c r="N494" s="78"/>
      <c r="O494" s="78"/>
      <c r="P494" s="78"/>
      <c r="Q494" s="78"/>
      <c r="R494" s="79"/>
      <c r="S494" s="43"/>
      <c r="T494" s="80"/>
      <c r="U494" s="81"/>
      <c r="V494" s="78"/>
      <c r="W494" s="78"/>
      <c r="X494" s="78"/>
      <c r="Y494" s="78"/>
      <c r="Z494" s="78"/>
      <c r="AA494" s="78"/>
      <c r="AB494" s="78"/>
      <c r="AC494" s="78"/>
    </row>
    <row r="495" spans="1:29" s="75" customFormat="1" ht="27.95" customHeight="1" thickTop="1" thickBot="1">
      <c r="A495" s="44"/>
      <c r="B495" s="76">
        <f t="shared" si="121"/>
        <v>25</v>
      </c>
      <c r="C495" s="62" t="e">
        <f>VLOOKUP(D495,[1]Coverag!A:E,5,FALSE)</f>
        <v>#N/A</v>
      </c>
      <c r="D495" s="100"/>
      <c r="E495" s="64" t="e">
        <f>VLOOKUP(D495,[1]Coverag!A:E,2,FALSE)</f>
        <v>#N/A</v>
      </c>
      <c r="F495" s="65" t="e">
        <f>VLOOKUP(D495,#REF!,2,FALSE)</f>
        <v>#REF!</v>
      </c>
      <c r="G495" s="66" t="e">
        <f>VLOOKUP(E495,#REF!,2,FALSE)</f>
        <v>#N/A</v>
      </c>
      <c r="H495" s="67" t="e">
        <f>VLOOKUP(D495,[1]Coverag!A:E,3,FALSE)</f>
        <v>#N/A</v>
      </c>
      <c r="I495" s="68" t="e">
        <f>VLOOKUP(J495,#REF!,5,FALSE)</f>
        <v>#N/A</v>
      </c>
      <c r="J495" s="69" t="e">
        <f>VLOOKUP(D495,[1]Coverag!A:H,4,FALSE)</f>
        <v>#N/A</v>
      </c>
      <c r="K495" s="77"/>
      <c r="L495" s="78"/>
      <c r="M495" s="78"/>
      <c r="N495" s="78"/>
      <c r="O495" s="78"/>
      <c r="P495" s="78"/>
      <c r="Q495" s="78"/>
      <c r="R495" s="79"/>
      <c r="S495" s="43"/>
      <c r="T495" s="80"/>
      <c r="U495" s="81"/>
      <c r="V495" s="78"/>
      <c r="W495" s="78"/>
      <c r="X495" s="78"/>
      <c r="Y495" s="78"/>
      <c r="Z495" s="78"/>
      <c r="AA495" s="78"/>
      <c r="AB495" s="78"/>
      <c r="AC495" s="78"/>
    </row>
    <row r="496" spans="1:29" s="75" customFormat="1" ht="27.95" customHeight="1" thickTop="1" thickBot="1">
      <c r="A496" s="44"/>
      <c r="B496" s="76">
        <f t="shared" si="121"/>
        <v>25</v>
      </c>
      <c r="C496" s="62" t="e">
        <f>VLOOKUP(D496,[1]Coverag!A:E,5,FALSE)</f>
        <v>#N/A</v>
      </c>
      <c r="D496" s="81"/>
      <c r="E496" s="64" t="e">
        <f>VLOOKUP(D496,[1]Coverag!A:E,2,FALSE)</f>
        <v>#N/A</v>
      </c>
      <c r="F496" s="65" t="e">
        <f>VLOOKUP(D496,#REF!,2,FALSE)</f>
        <v>#REF!</v>
      </c>
      <c r="G496" s="66" t="e">
        <f>VLOOKUP(E496,#REF!,2,FALSE)</f>
        <v>#N/A</v>
      </c>
      <c r="H496" s="67" t="e">
        <f>VLOOKUP(D496,[1]Coverag!A:E,3,FALSE)</f>
        <v>#N/A</v>
      </c>
      <c r="I496" s="68" t="e">
        <f>VLOOKUP(J496,#REF!,5,FALSE)</f>
        <v>#N/A</v>
      </c>
      <c r="J496" s="69" t="e">
        <f>VLOOKUP(D496,[1]Coverag!A:H,4,FALSE)</f>
        <v>#N/A</v>
      </c>
      <c r="K496" s="77"/>
      <c r="L496" s="78"/>
      <c r="M496" s="78"/>
      <c r="N496" s="78"/>
      <c r="O496" s="78"/>
      <c r="P496" s="78"/>
      <c r="Q496" s="78"/>
      <c r="R496" s="79"/>
      <c r="S496" s="43"/>
      <c r="T496" s="80"/>
      <c r="U496" s="81"/>
      <c r="V496" s="78"/>
      <c r="W496" s="78"/>
      <c r="X496" s="78"/>
      <c r="Y496" s="78"/>
      <c r="Z496" s="78"/>
      <c r="AA496" s="78"/>
      <c r="AB496" s="78"/>
      <c r="AC496" s="78"/>
    </row>
    <row r="497" spans="1:29" s="75" customFormat="1" ht="27.95" customHeight="1" thickTop="1" thickBot="1">
      <c r="A497" s="44"/>
      <c r="B497" s="76">
        <f t="shared" si="121"/>
        <v>25</v>
      </c>
      <c r="C497" s="62" t="e">
        <f>VLOOKUP(D497,[1]Coverag!A:E,5,FALSE)</f>
        <v>#N/A</v>
      </c>
      <c r="D497" s="81"/>
      <c r="E497" s="64" t="e">
        <f>VLOOKUP(D497,[1]Coverag!A:E,2,FALSE)</f>
        <v>#N/A</v>
      </c>
      <c r="F497" s="65" t="e">
        <f>VLOOKUP(D497,#REF!,2,FALSE)</f>
        <v>#REF!</v>
      </c>
      <c r="G497" s="66" t="e">
        <f>VLOOKUP(E497,#REF!,2,FALSE)</f>
        <v>#N/A</v>
      </c>
      <c r="H497" s="67" t="e">
        <f>VLOOKUP(D497,[1]Coverag!A:E,3,FALSE)</f>
        <v>#N/A</v>
      </c>
      <c r="I497" s="68" t="e">
        <f>VLOOKUP(J497,#REF!,5,FALSE)</f>
        <v>#N/A</v>
      </c>
      <c r="J497" s="69" t="e">
        <f>VLOOKUP(D497,[1]Coverag!A:H,4,FALSE)</f>
        <v>#N/A</v>
      </c>
      <c r="K497" s="77"/>
      <c r="L497" s="78"/>
      <c r="M497" s="78"/>
      <c r="N497" s="78"/>
      <c r="O497" s="78"/>
      <c r="P497" s="78"/>
      <c r="Q497" s="78"/>
      <c r="R497" s="79"/>
      <c r="S497" s="43"/>
      <c r="T497" s="80"/>
      <c r="U497" s="81"/>
      <c r="V497" s="78"/>
      <c r="W497" s="78"/>
      <c r="X497" s="78"/>
      <c r="Y497" s="78"/>
      <c r="Z497" s="78"/>
      <c r="AA497" s="78"/>
      <c r="AB497" s="78"/>
      <c r="AC497" s="78"/>
    </row>
    <row r="498" spans="1:29" s="75" customFormat="1" ht="27.95" customHeight="1" thickTop="1" thickBot="1">
      <c r="A498" s="44"/>
      <c r="B498" s="76">
        <f t="shared" si="121"/>
        <v>25</v>
      </c>
      <c r="C498" s="62" t="e">
        <f>VLOOKUP(D498,[1]Coverag!A:E,5,FALSE)</f>
        <v>#N/A</v>
      </c>
      <c r="D498" s="81"/>
      <c r="E498" s="64" t="e">
        <f>VLOOKUP(D498,[1]Coverag!A:E,2,FALSE)</f>
        <v>#N/A</v>
      </c>
      <c r="F498" s="65" t="e">
        <f>VLOOKUP(D498,#REF!,2,FALSE)</f>
        <v>#REF!</v>
      </c>
      <c r="G498" s="66" t="e">
        <f>VLOOKUP(E498,#REF!,2,FALSE)</f>
        <v>#N/A</v>
      </c>
      <c r="H498" s="67" t="e">
        <f>VLOOKUP(D498,[1]Coverag!A:E,3,FALSE)</f>
        <v>#N/A</v>
      </c>
      <c r="I498" s="68" t="e">
        <f>VLOOKUP(J498,#REF!,5,FALSE)</f>
        <v>#N/A</v>
      </c>
      <c r="J498" s="69" t="e">
        <f>VLOOKUP(D498,[1]Coverag!A:H,4,FALSE)</f>
        <v>#N/A</v>
      </c>
      <c r="K498" s="77"/>
      <c r="L498" s="78"/>
      <c r="M498" s="78"/>
      <c r="N498" s="78"/>
      <c r="O498" s="78"/>
      <c r="P498" s="78"/>
      <c r="Q498" s="78"/>
      <c r="R498" s="79"/>
      <c r="S498" s="43"/>
      <c r="T498" s="80"/>
      <c r="U498" s="81"/>
      <c r="V498" s="78"/>
      <c r="W498" s="78"/>
      <c r="X498" s="78"/>
      <c r="Y498" s="78"/>
      <c r="Z498" s="78"/>
      <c r="AA498" s="78"/>
      <c r="AB498" s="78"/>
      <c r="AC498" s="78"/>
    </row>
    <row r="499" spans="1:29" s="75" customFormat="1" ht="27.95" customHeight="1" thickTop="1" thickBot="1">
      <c r="A499" s="44"/>
      <c r="B499" s="76">
        <f t="shared" si="121"/>
        <v>25</v>
      </c>
      <c r="C499" s="62" t="e">
        <f>VLOOKUP(D499,[1]Coverag!A:E,5,FALSE)</f>
        <v>#N/A</v>
      </c>
      <c r="D499" s="81"/>
      <c r="E499" s="64" t="e">
        <f>VLOOKUP(D499,[1]Coverag!A:E,2,FALSE)</f>
        <v>#N/A</v>
      </c>
      <c r="F499" s="65" t="e">
        <f>VLOOKUP(D499,#REF!,2,FALSE)</f>
        <v>#REF!</v>
      </c>
      <c r="G499" s="66" t="e">
        <f>VLOOKUP(E499,#REF!,2,FALSE)</f>
        <v>#N/A</v>
      </c>
      <c r="H499" s="67" t="e">
        <f>VLOOKUP(D499,[1]Coverag!A:E,3,FALSE)</f>
        <v>#N/A</v>
      </c>
      <c r="I499" s="68" t="e">
        <f>VLOOKUP(J499,#REF!,5,FALSE)</f>
        <v>#N/A</v>
      </c>
      <c r="J499" s="69" t="e">
        <f>VLOOKUP(D499,[1]Coverag!A:H,4,FALSE)</f>
        <v>#N/A</v>
      </c>
      <c r="K499" s="77"/>
      <c r="L499" s="78"/>
      <c r="M499" s="78"/>
      <c r="N499" s="78"/>
      <c r="O499" s="78"/>
      <c r="P499" s="78"/>
      <c r="Q499" s="78"/>
      <c r="R499" s="79"/>
      <c r="S499" s="43"/>
      <c r="T499" s="80"/>
      <c r="U499" s="81"/>
      <c r="V499" s="78"/>
      <c r="W499" s="78"/>
      <c r="X499" s="78"/>
      <c r="Y499" s="78"/>
      <c r="Z499" s="78"/>
      <c r="AA499" s="78"/>
      <c r="AB499" s="78"/>
      <c r="AC499" s="78"/>
    </row>
    <row r="500" spans="1:29" s="75" customFormat="1" ht="27.95" customHeight="1" thickTop="1" thickBot="1">
      <c r="A500" s="44"/>
      <c r="B500" s="76">
        <f t="shared" si="121"/>
        <v>25</v>
      </c>
      <c r="C500" s="62" t="e">
        <f>VLOOKUP(D500,[1]Coverag!A:E,5,FALSE)</f>
        <v>#N/A</v>
      </c>
      <c r="D500" s="81"/>
      <c r="E500" s="64" t="e">
        <f>VLOOKUP(D500,[1]Coverag!A:E,2,FALSE)</f>
        <v>#N/A</v>
      </c>
      <c r="F500" s="65" t="e">
        <f>VLOOKUP(D500,#REF!,2,FALSE)</f>
        <v>#REF!</v>
      </c>
      <c r="G500" s="66" t="e">
        <f>VLOOKUP(E500,#REF!,2,FALSE)</f>
        <v>#N/A</v>
      </c>
      <c r="H500" s="67" t="e">
        <f>VLOOKUP(D500,[1]Coverag!A:E,3,FALSE)</f>
        <v>#N/A</v>
      </c>
      <c r="I500" s="68" t="e">
        <f>VLOOKUP(J500,#REF!,5,FALSE)</f>
        <v>#N/A</v>
      </c>
      <c r="J500" s="69" t="e">
        <f>VLOOKUP(D500,[1]Coverag!A:H,4,FALSE)</f>
        <v>#N/A</v>
      </c>
      <c r="K500" s="77"/>
      <c r="L500" s="78"/>
      <c r="M500" s="78"/>
      <c r="N500" s="78"/>
      <c r="O500" s="78"/>
      <c r="P500" s="78"/>
      <c r="Q500" s="78"/>
      <c r="R500" s="79"/>
      <c r="S500" s="43"/>
      <c r="T500" s="80"/>
      <c r="U500" s="81"/>
      <c r="V500" s="78"/>
      <c r="W500" s="78"/>
      <c r="X500" s="78"/>
      <c r="Y500" s="78"/>
      <c r="Z500" s="78"/>
      <c r="AA500" s="78"/>
      <c r="AB500" s="78"/>
      <c r="AC500" s="78"/>
    </row>
    <row r="501" spans="1:29" s="75" customFormat="1" ht="27.95" customHeight="1" thickTop="1" thickBot="1">
      <c r="A501" s="44"/>
      <c r="B501" s="76">
        <f t="shared" si="121"/>
        <v>25</v>
      </c>
      <c r="C501" s="62" t="e">
        <f>VLOOKUP(D501,[1]Coverag!A:E,5,FALSE)</f>
        <v>#N/A</v>
      </c>
      <c r="D501" s="81"/>
      <c r="E501" s="64" t="e">
        <f>VLOOKUP(D501,[1]Coverag!A:E,2,FALSE)</f>
        <v>#N/A</v>
      </c>
      <c r="F501" s="65" t="e">
        <f>VLOOKUP(D501,#REF!,2,FALSE)</f>
        <v>#REF!</v>
      </c>
      <c r="G501" s="66" t="e">
        <f>VLOOKUP(E501,#REF!,2,FALSE)</f>
        <v>#N/A</v>
      </c>
      <c r="H501" s="67" t="e">
        <f>VLOOKUP(D501,[1]Coverag!A:E,3,FALSE)</f>
        <v>#N/A</v>
      </c>
      <c r="I501" s="68" t="e">
        <f>VLOOKUP(J501,#REF!,5,FALSE)</f>
        <v>#N/A</v>
      </c>
      <c r="J501" s="69" t="e">
        <f>VLOOKUP(D501,[1]Coverag!A:H,4,FALSE)</f>
        <v>#N/A</v>
      </c>
      <c r="K501" s="77"/>
      <c r="L501" s="78"/>
      <c r="M501" s="78"/>
      <c r="N501" s="78"/>
      <c r="O501" s="78"/>
      <c r="P501" s="78"/>
      <c r="Q501" s="78"/>
      <c r="R501" s="79"/>
      <c r="S501" s="43"/>
      <c r="T501" s="80"/>
      <c r="U501" s="81"/>
      <c r="V501" s="78"/>
      <c r="W501" s="78"/>
      <c r="X501" s="78"/>
      <c r="Y501" s="78"/>
      <c r="Z501" s="78"/>
      <c r="AA501" s="78"/>
      <c r="AB501" s="78"/>
      <c r="AC501" s="78"/>
    </row>
    <row r="502" spans="1:29" s="75" customFormat="1" ht="27.95" customHeight="1" thickTop="1" thickBot="1">
      <c r="A502" s="44"/>
      <c r="B502" s="76">
        <f t="shared" si="121"/>
        <v>25</v>
      </c>
      <c r="C502" s="62" t="e">
        <f>VLOOKUP(D502,[1]Coverag!A:E,5,FALSE)</f>
        <v>#N/A</v>
      </c>
      <c r="D502" s="81"/>
      <c r="E502" s="64" t="e">
        <f>VLOOKUP(D502,[1]Coverag!A:E,2,FALSE)</f>
        <v>#N/A</v>
      </c>
      <c r="F502" s="65" t="e">
        <f>VLOOKUP(D502,#REF!,2,FALSE)</f>
        <v>#REF!</v>
      </c>
      <c r="G502" s="66" t="e">
        <f>VLOOKUP(E502,#REF!,2,FALSE)</f>
        <v>#N/A</v>
      </c>
      <c r="H502" s="67" t="e">
        <f>VLOOKUP(D502,[1]Coverag!A:E,3,FALSE)</f>
        <v>#N/A</v>
      </c>
      <c r="I502" s="68" t="e">
        <f>VLOOKUP(J502,#REF!,5,FALSE)</f>
        <v>#N/A</v>
      </c>
      <c r="J502" s="69" t="e">
        <f>VLOOKUP(D502,[1]Coverag!A:H,4,FALSE)</f>
        <v>#N/A</v>
      </c>
      <c r="K502" s="77"/>
      <c r="L502" s="78"/>
      <c r="M502" s="78"/>
      <c r="N502" s="78"/>
      <c r="O502" s="78"/>
      <c r="P502" s="78"/>
      <c r="Q502" s="78"/>
      <c r="R502" s="79"/>
      <c r="S502" s="43"/>
      <c r="T502" s="80"/>
      <c r="U502" s="81"/>
      <c r="V502" s="78"/>
      <c r="W502" s="78"/>
      <c r="X502" s="78"/>
      <c r="Y502" s="78"/>
      <c r="Z502" s="78"/>
      <c r="AA502" s="78"/>
      <c r="AB502" s="78"/>
      <c r="AC502" s="78"/>
    </row>
    <row r="503" spans="1:29" s="75" customFormat="1" ht="27.95" customHeight="1" thickTop="1" thickBot="1">
      <c r="A503" s="44"/>
      <c r="B503" s="76">
        <f t="shared" si="121"/>
        <v>25</v>
      </c>
      <c r="C503" s="62" t="e">
        <f>VLOOKUP(D503,[1]Coverag!A:E,5,FALSE)</f>
        <v>#N/A</v>
      </c>
      <c r="D503" s="81"/>
      <c r="E503" s="64" t="e">
        <f>VLOOKUP(D503,[1]Coverag!A:E,2,FALSE)</f>
        <v>#N/A</v>
      </c>
      <c r="F503" s="65" t="e">
        <f>VLOOKUP(D503,#REF!,2,FALSE)</f>
        <v>#REF!</v>
      </c>
      <c r="G503" s="66" t="e">
        <f>VLOOKUP(E503,#REF!,2,FALSE)</f>
        <v>#N/A</v>
      </c>
      <c r="H503" s="67" t="e">
        <f>VLOOKUP(D503,[1]Coverag!A:E,3,FALSE)</f>
        <v>#N/A</v>
      </c>
      <c r="I503" s="68" t="e">
        <f>VLOOKUP(J503,#REF!,5,FALSE)</f>
        <v>#N/A</v>
      </c>
      <c r="J503" s="69" t="e">
        <f>VLOOKUP(D503,[1]Coverag!A:H,4,FALSE)</f>
        <v>#N/A</v>
      </c>
      <c r="K503" s="77"/>
      <c r="L503" s="78"/>
      <c r="M503" s="78"/>
      <c r="N503" s="78"/>
      <c r="O503" s="78"/>
      <c r="P503" s="78"/>
      <c r="Q503" s="78"/>
      <c r="R503" s="79"/>
      <c r="S503" s="43"/>
      <c r="T503" s="80"/>
      <c r="U503" s="81"/>
      <c r="V503" s="78"/>
      <c r="W503" s="78"/>
      <c r="X503" s="78"/>
      <c r="Y503" s="78"/>
      <c r="Z503" s="78"/>
      <c r="AA503" s="78"/>
      <c r="AB503" s="78"/>
      <c r="AC503" s="78"/>
    </row>
    <row r="504" spans="1:29" s="96" customFormat="1" ht="27.95" customHeight="1" thickTop="1" thickBot="1">
      <c r="A504" s="44"/>
      <c r="B504" s="84"/>
      <c r="C504" s="84"/>
      <c r="D504" s="85" t="s">
        <v>24</v>
      </c>
      <c r="E504" s="86"/>
      <c r="F504" s="86"/>
      <c r="G504" s="87"/>
      <c r="H504" s="88"/>
      <c r="I504" s="89"/>
      <c r="J504" s="90"/>
      <c r="K504" s="91">
        <f t="shared" ref="K504:R504" si="122">SUM(K489:K503)</f>
        <v>0</v>
      </c>
      <c r="L504" s="92">
        <f t="shared" si="122"/>
        <v>0</v>
      </c>
      <c r="M504" s="92">
        <f t="shared" si="122"/>
        <v>0</v>
      </c>
      <c r="N504" s="92">
        <f t="shared" si="122"/>
        <v>0</v>
      </c>
      <c r="O504" s="92">
        <f t="shared" si="122"/>
        <v>0</v>
      </c>
      <c r="P504" s="92">
        <f t="shared" si="122"/>
        <v>0</v>
      </c>
      <c r="Q504" s="92">
        <f t="shared" si="122"/>
        <v>0</v>
      </c>
      <c r="R504" s="93">
        <f t="shared" si="122"/>
        <v>0</v>
      </c>
      <c r="S504" s="94"/>
      <c r="T504" s="88"/>
      <c r="U504" s="95"/>
      <c r="V504" s="91">
        <f>SUM(V489:V503)</f>
        <v>0</v>
      </c>
      <c r="W504" s="91">
        <f>SUM(W489:W503)</f>
        <v>0</v>
      </c>
      <c r="X504" s="91">
        <f>SUM(X489:X503)</f>
        <v>0</v>
      </c>
      <c r="Y504" s="91">
        <f>SUM(Y489:Y503)</f>
        <v>0</v>
      </c>
      <c r="Z504" s="91">
        <f t="shared" ref="Z504:AC504" si="123">SUM(Z489:Z503)</f>
        <v>0</v>
      </c>
      <c r="AA504" s="91">
        <f t="shared" si="123"/>
        <v>0</v>
      </c>
      <c r="AB504" s="91">
        <f t="shared" si="123"/>
        <v>0</v>
      </c>
      <c r="AC504" s="91">
        <f t="shared" si="123"/>
        <v>0</v>
      </c>
    </row>
    <row r="505" spans="1:29" ht="27.95" customHeight="1" thickTop="1">
      <c r="B505" s="97"/>
      <c r="C505" s="98"/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Q505" s="98"/>
      <c r="R505" s="98"/>
      <c r="S505" s="42"/>
      <c r="T505" s="43"/>
      <c r="U505" s="43"/>
      <c r="V505" s="43"/>
      <c r="W505" s="43"/>
      <c r="X505" s="43"/>
      <c r="Y505" s="43"/>
      <c r="Z505" s="43"/>
      <c r="AA505" s="43"/>
      <c r="AB505" s="43"/>
      <c r="AC505" s="43"/>
    </row>
    <row r="506" spans="1:29" ht="31.5" customHeight="1" thickBot="1">
      <c r="B506" s="37"/>
      <c r="C506" s="37" t="s">
        <v>7</v>
      </c>
      <c r="D506" s="38"/>
      <c r="E506" s="39"/>
      <c r="F506" s="39"/>
      <c r="G506" s="39"/>
      <c r="H506" s="40" t="s">
        <v>8</v>
      </c>
      <c r="I506" s="40"/>
      <c r="J506" s="40"/>
      <c r="K506" s="39"/>
      <c r="L506" s="39"/>
      <c r="M506" s="41"/>
      <c r="N506" s="41"/>
      <c r="O506" s="42"/>
      <c r="P506" s="42"/>
      <c r="Q506" s="42"/>
      <c r="R506" s="42"/>
      <c r="S506" s="42"/>
      <c r="T506" s="38"/>
      <c r="U506" s="38"/>
      <c r="V506" s="38"/>
      <c r="W506" s="38"/>
      <c r="X506" s="38"/>
      <c r="Y506" s="38"/>
      <c r="Z506" s="38"/>
      <c r="AA506" s="38"/>
      <c r="AB506" s="43"/>
      <c r="AC506" s="43"/>
    </row>
    <row r="507" spans="1:29" s="60" customFormat="1" ht="27.95" customHeight="1" thickTop="1" thickBot="1">
      <c r="A507" s="44">
        <v>26</v>
      </c>
      <c r="B507" s="45">
        <v>26</v>
      </c>
      <c r="C507" s="46" t="s">
        <v>9</v>
      </c>
      <c r="D507" s="47" t="s">
        <v>10</v>
      </c>
      <c r="E507" s="48" t="s">
        <v>11</v>
      </c>
      <c r="F507" s="49"/>
      <c r="G507" s="50"/>
      <c r="H507" s="51" t="s">
        <v>12</v>
      </c>
      <c r="I507" s="52"/>
      <c r="J507" s="53" t="s">
        <v>13</v>
      </c>
      <c r="K507" s="54" t="str">
        <f t="shared" ref="K507:R507" si="124">K32</f>
        <v>TRENDO</v>
      </c>
      <c r="L507" s="54" t="str">
        <f t="shared" si="124"/>
        <v>PREG50</v>
      </c>
      <c r="M507" s="54" t="str">
        <f t="shared" si="124"/>
        <v>PREG100</v>
      </c>
      <c r="N507" s="54" t="str">
        <f t="shared" si="124"/>
        <v>PROS</v>
      </c>
      <c r="O507" s="54" t="str">
        <f t="shared" si="124"/>
        <v>AVO</v>
      </c>
      <c r="P507" s="54" t="str">
        <f t="shared" si="124"/>
        <v>ASPA</v>
      </c>
      <c r="Q507" s="54" t="str">
        <f t="shared" si="124"/>
        <v>VAIL</v>
      </c>
      <c r="R507" s="54" t="str">
        <f t="shared" si="124"/>
        <v>STAZO</v>
      </c>
      <c r="S507" s="57"/>
      <c r="T507" s="58" t="str">
        <f t="shared" ref="T507:AC507" si="125">T32</f>
        <v>Hospital</v>
      </c>
      <c r="U507" s="58" t="str">
        <f t="shared" si="125"/>
        <v xml:space="preserve">clinic </v>
      </c>
      <c r="V507" s="58" t="str">
        <f t="shared" si="125"/>
        <v>TRENDO</v>
      </c>
      <c r="W507" s="58" t="str">
        <f t="shared" si="125"/>
        <v>PREG50</v>
      </c>
      <c r="X507" s="58" t="str">
        <f t="shared" si="125"/>
        <v>PREG100</v>
      </c>
      <c r="Y507" s="58" t="str">
        <f t="shared" si="125"/>
        <v>PROS</v>
      </c>
      <c r="Z507" s="58" t="str">
        <f t="shared" si="125"/>
        <v>AVO</v>
      </c>
      <c r="AA507" s="58" t="str">
        <f t="shared" si="125"/>
        <v>ASPA</v>
      </c>
      <c r="AB507" s="58" t="str">
        <f t="shared" si="125"/>
        <v>VAIL</v>
      </c>
      <c r="AC507" s="58" t="str">
        <f t="shared" si="125"/>
        <v>STAZO</v>
      </c>
    </row>
    <row r="508" spans="1:29" s="75" customFormat="1" ht="27.95" customHeight="1" thickTop="1" thickBot="1">
      <c r="A508" s="44"/>
      <c r="B508" s="61">
        <f t="shared" ref="B508:B522" si="126">+B507</f>
        <v>26</v>
      </c>
      <c r="C508" s="62" t="e">
        <f>VLOOKUP(D508,[1]Coverag!A:E,5,FALSE)</f>
        <v>#N/A</v>
      </c>
      <c r="D508" s="63"/>
      <c r="E508" s="64" t="e">
        <f>VLOOKUP(D508,[1]Coverag!A:E,2,FALSE)</f>
        <v>#N/A</v>
      </c>
      <c r="F508" s="65" t="e">
        <f>VLOOKUP(D508,#REF!,2,FALSE)</f>
        <v>#REF!</v>
      </c>
      <c r="G508" s="66" t="e">
        <f>VLOOKUP(E508,#REF!,2,FALSE)</f>
        <v>#N/A</v>
      </c>
      <c r="H508" s="67" t="e">
        <f>VLOOKUP(D508,[1]Coverag!A:E,3,FALSE)</f>
        <v>#N/A</v>
      </c>
      <c r="I508" s="68" t="e">
        <f>VLOOKUP(J508,#REF!,5,FALSE)</f>
        <v>#N/A</v>
      </c>
      <c r="J508" s="69" t="e">
        <f>VLOOKUP(D508,[1]Coverag!A:H,4,FALSE)</f>
        <v>#N/A</v>
      </c>
      <c r="K508" s="70"/>
      <c r="L508" s="71"/>
      <c r="M508" s="71"/>
      <c r="N508" s="71"/>
      <c r="O508" s="71"/>
      <c r="P508" s="71"/>
      <c r="Q508" s="71"/>
      <c r="R508" s="72"/>
      <c r="S508" s="43"/>
      <c r="T508" s="73"/>
      <c r="U508" s="74"/>
      <c r="V508" s="71"/>
      <c r="W508" s="71"/>
      <c r="X508" s="71"/>
      <c r="Y508" s="71"/>
      <c r="Z508" s="71"/>
      <c r="AA508" s="71"/>
      <c r="AB508" s="71"/>
      <c r="AC508" s="71"/>
    </row>
    <row r="509" spans="1:29" s="75" customFormat="1" ht="27.95" customHeight="1" thickTop="1" thickBot="1">
      <c r="A509" s="44"/>
      <c r="B509" s="76">
        <f t="shared" si="126"/>
        <v>26</v>
      </c>
      <c r="C509" s="62" t="e">
        <f>VLOOKUP(D509,[1]Coverag!A:E,5,FALSE)</f>
        <v>#N/A</v>
      </c>
      <c r="D509" s="63"/>
      <c r="E509" s="64" t="e">
        <f>VLOOKUP(D509,[1]Coverag!A:E,2,FALSE)</f>
        <v>#N/A</v>
      </c>
      <c r="F509" s="65" t="e">
        <f>VLOOKUP(D509,#REF!,2,FALSE)</f>
        <v>#REF!</v>
      </c>
      <c r="G509" s="66" t="e">
        <f>VLOOKUP(E509,#REF!,2,FALSE)</f>
        <v>#N/A</v>
      </c>
      <c r="H509" s="67" t="e">
        <f>VLOOKUP(D509,[1]Coverag!A:E,3,FALSE)</f>
        <v>#N/A</v>
      </c>
      <c r="I509" s="68" t="e">
        <f>VLOOKUP(J509,#REF!,5,FALSE)</f>
        <v>#N/A</v>
      </c>
      <c r="J509" s="69" t="e">
        <f>VLOOKUP(D509,[1]Coverag!A:H,4,FALSE)</f>
        <v>#N/A</v>
      </c>
      <c r="K509" s="77"/>
      <c r="L509" s="78"/>
      <c r="M509" s="78"/>
      <c r="N509" s="78"/>
      <c r="O509" s="78"/>
      <c r="P509" s="78"/>
      <c r="Q509" s="78"/>
      <c r="R509" s="79"/>
      <c r="S509" s="43"/>
      <c r="T509" s="80"/>
      <c r="U509" s="81"/>
      <c r="V509" s="78"/>
      <c r="W509" s="78"/>
      <c r="X509" s="78"/>
      <c r="Y509" s="78"/>
      <c r="Z509" s="78"/>
      <c r="AA509" s="78"/>
      <c r="AB509" s="78"/>
      <c r="AC509" s="78"/>
    </row>
    <row r="510" spans="1:29" s="75" customFormat="1" ht="27.95" customHeight="1" thickTop="1" thickBot="1">
      <c r="A510" s="44"/>
      <c r="B510" s="76">
        <f t="shared" si="126"/>
        <v>26</v>
      </c>
      <c r="C510" s="62" t="e">
        <f>VLOOKUP(D510,[1]Coverag!A:E,5,FALSE)</f>
        <v>#N/A</v>
      </c>
      <c r="D510" s="63"/>
      <c r="E510" s="64" t="e">
        <f>VLOOKUP(D510,[1]Coverag!A:E,2,FALSE)</f>
        <v>#N/A</v>
      </c>
      <c r="F510" s="65" t="e">
        <f>VLOOKUP(D510,#REF!,2,FALSE)</f>
        <v>#REF!</v>
      </c>
      <c r="G510" s="66" t="e">
        <f>VLOOKUP(E510,#REF!,2,FALSE)</f>
        <v>#N/A</v>
      </c>
      <c r="H510" s="67" t="e">
        <f>VLOOKUP(D510,[1]Coverag!A:E,3,FALSE)</f>
        <v>#N/A</v>
      </c>
      <c r="I510" s="68" t="e">
        <f>VLOOKUP(J510,#REF!,5,FALSE)</f>
        <v>#N/A</v>
      </c>
      <c r="J510" s="69" t="e">
        <f>VLOOKUP(D510,[1]Coverag!A:H,4,FALSE)</f>
        <v>#N/A</v>
      </c>
      <c r="K510" s="77"/>
      <c r="L510" s="78"/>
      <c r="M510" s="78"/>
      <c r="N510" s="78"/>
      <c r="O510" s="78"/>
      <c r="P510" s="78"/>
      <c r="Q510" s="78"/>
      <c r="R510" s="79"/>
      <c r="S510" s="43"/>
      <c r="T510" s="80"/>
      <c r="U510" s="81"/>
      <c r="V510" s="78"/>
      <c r="W510" s="78"/>
      <c r="X510" s="78"/>
      <c r="Y510" s="78"/>
      <c r="Z510" s="78"/>
      <c r="AA510" s="78"/>
      <c r="AB510" s="78"/>
      <c r="AC510" s="78"/>
    </row>
    <row r="511" spans="1:29" s="75" customFormat="1" ht="27.95" customHeight="1" thickTop="1" thickBot="1">
      <c r="A511" s="44"/>
      <c r="B511" s="76">
        <f t="shared" si="126"/>
        <v>26</v>
      </c>
      <c r="C511" s="62" t="e">
        <f>VLOOKUP(D511,[1]Coverag!A:E,5,FALSE)</f>
        <v>#N/A</v>
      </c>
      <c r="D511" s="99"/>
      <c r="E511" s="64" t="e">
        <f>VLOOKUP(D511,[1]Coverag!A:E,2,FALSE)</f>
        <v>#N/A</v>
      </c>
      <c r="F511" s="65" t="e">
        <f>VLOOKUP(D511,#REF!,2,FALSE)</f>
        <v>#REF!</v>
      </c>
      <c r="G511" s="66" t="e">
        <f>VLOOKUP(E511,#REF!,2,FALSE)</f>
        <v>#N/A</v>
      </c>
      <c r="H511" s="67" t="e">
        <f>VLOOKUP(D511,[1]Coverag!A:E,3,FALSE)</f>
        <v>#N/A</v>
      </c>
      <c r="I511" s="68" t="e">
        <f>VLOOKUP(J511,#REF!,5,FALSE)</f>
        <v>#N/A</v>
      </c>
      <c r="J511" s="69" t="e">
        <f>VLOOKUP(D511,[1]Coverag!A:H,4,FALSE)</f>
        <v>#N/A</v>
      </c>
      <c r="K511" s="77"/>
      <c r="L511" s="78"/>
      <c r="M511" s="78"/>
      <c r="N511" s="78"/>
      <c r="O511" s="78"/>
      <c r="P511" s="78"/>
      <c r="Q511" s="78"/>
      <c r="R511" s="79"/>
      <c r="S511" s="43"/>
      <c r="T511" s="80"/>
      <c r="U511" s="81"/>
      <c r="V511" s="78"/>
      <c r="W511" s="78"/>
      <c r="X511" s="78"/>
      <c r="Y511" s="78"/>
      <c r="Z511" s="78"/>
      <c r="AA511" s="78"/>
      <c r="AB511" s="78"/>
      <c r="AC511" s="78"/>
    </row>
    <row r="512" spans="1:29" s="75" customFormat="1" ht="27.95" customHeight="1" thickTop="1" thickBot="1">
      <c r="A512" s="44"/>
      <c r="B512" s="76">
        <f t="shared" si="126"/>
        <v>26</v>
      </c>
      <c r="C512" s="62" t="e">
        <f>VLOOKUP(D512,[1]Coverag!A:E,5,FALSE)</f>
        <v>#N/A</v>
      </c>
      <c r="D512" s="99"/>
      <c r="E512" s="64" t="e">
        <f>VLOOKUP(D512,[1]Coverag!A:E,2,FALSE)</f>
        <v>#N/A</v>
      </c>
      <c r="F512" s="65" t="e">
        <f>VLOOKUP(D512,#REF!,2,FALSE)</f>
        <v>#REF!</v>
      </c>
      <c r="G512" s="66" t="e">
        <f>VLOOKUP(E512,#REF!,2,FALSE)</f>
        <v>#N/A</v>
      </c>
      <c r="H512" s="67" t="e">
        <f>VLOOKUP(D512,[1]Coverag!A:E,3,FALSE)</f>
        <v>#N/A</v>
      </c>
      <c r="I512" s="68" t="e">
        <f>VLOOKUP(J512,#REF!,5,FALSE)</f>
        <v>#N/A</v>
      </c>
      <c r="J512" s="69" t="e">
        <f>VLOOKUP(D512,[1]Coverag!A:H,4,FALSE)</f>
        <v>#N/A</v>
      </c>
      <c r="K512" s="77"/>
      <c r="L512" s="78"/>
      <c r="M512" s="78"/>
      <c r="N512" s="78"/>
      <c r="O512" s="78"/>
      <c r="P512" s="78"/>
      <c r="Q512" s="78"/>
      <c r="R512" s="79"/>
      <c r="S512" s="43"/>
      <c r="T512" s="80"/>
      <c r="U512" s="81"/>
      <c r="V512" s="78"/>
      <c r="W512" s="78"/>
      <c r="X512" s="78"/>
      <c r="Y512" s="78"/>
      <c r="Z512" s="78"/>
      <c r="AA512" s="78"/>
      <c r="AB512" s="78"/>
      <c r="AC512" s="78"/>
    </row>
    <row r="513" spans="1:29" s="75" customFormat="1" ht="27.95" customHeight="1" thickTop="1" thickBot="1">
      <c r="A513" s="44"/>
      <c r="B513" s="76">
        <f t="shared" si="126"/>
        <v>26</v>
      </c>
      <c r="C513" s="62" t="e">
        <f>VLOOKUP(D513,[1]Coverag!A:E,5,FALSE)</f>
        <v>#N/A</v>
      </c>
      <c r="D513" s="63"/>
      <c r="E513" s="64" t="e">
        <f>VLOOKUP(D513,[1]Coverag!A:E,2,FALSE)</f>
        <v>#N/A</v>
      </c>
      <c r="F513" s="65" t="e">
        <f>VLOOKUP(D513,#REF!,2,FALSE)</f>
        <v>#REF!</v>
      </c>
      <c r="G513" s="66" t="e">
        <f>VLOOKUP(E513,#REF!,2,FALSE)</f>
        <v>#N/A</v>
      </c>
      <c r="H513" s="67" t="e">
        <f>VLOOKUP(D513,[1]Coverag!A:E,3,FALSE)</f>
        <v>#N/A</v>
      </c>
      <c r="I513" s="68" t="e">
        <f>VLOOKUP(J513,#REF!,5,FALSE)</f>
        <v>#N/A</v>
      </c>
      <c r="J513" s="69" t="e">
        <f>VLOOKUP(D513,[1]Coverag!A:H,4,FALSE)</f>
        <v>#N/A</v>
      </c>
      <c r="K513" s="77"/>
      <c r="L513" s="78"/>
      <c r="M513" s="78"/>
      <c r="N513" s="78"/>
      <c r="O513" s="78"/>
      <c r="P513" s="78"/>
      <c r="Q513" s="78"/>
      <c r="R513" s="79"/>
      <c r="S513" s="43"/>
      <c r="T513" s="80"/>
      <c r="U513" s="81"/>
      <c r="V513" s="78"/>
      <c r="W513" s="78"/>
      <c r="X513" s="78"/>
      <c r="Y513" s="78"/>
      <c r="Z513" s="78"/>
      <c r="AA513" s="78"/>
      <c r="AB513" s="78"/>
      <c r="AC513" s="78"/>
    </row>
    <row r="514" spans="1:29" s="75" customFormat="1" ht="27.95" customHeight="1" thickTop="1" thickBot="1">
      <c r="A514" s="44"/>
      <c r="B514" s="76">
        <f t="shared" si="126"/>
        <v>26</v>
      </c>
      <c r="C514" s="62" t="e">
        <f>VLOOKUP(D514,[1]Coverag!A:E,5,FALSE)</f>
        <v>#N/A</v>
      </c>
      <c r="D514" s="100"/>
      <c r="E514" s="64" t="e">
        <f>VLOOKUP(D514,[1]Coverag!A:E,2,FALSE)</f>
        <v>#N/A</v>
      </c>
      <c r="F514" s="65" t="e">
        <f>VLOOKUP(D514,#REF!,2,FALSE)</f>
        <v>#REF!</v>
      </c>
      <c r="G514" s="66" t="e">
        <f>VLOOKUP(E514,#REF!,2,FALSE)</f>
        <v>#N/A</v>
      </c>
      <c r="H514" s="67" t="e">
        <f>VLOOKUP(D514,[1]Coverag!A:E,3,FALSE)</f>
        <v>#N/A</v>
      </c>
      <c r="I514" s="68" t="e">
        <f>VLOOKUP(J514,#REF!,5,FALSE)</f>
        <v>#N/A</v>
      </c>
      <c r="J514" s="69" t="e">
        <f>VLOOKUP(D514,[1]Coverag!A:H,4,FALSE)</f>
        <v>#N/A</v>
      </c>
      <c r="K514" s="77"/>
      <c r="L514" s="78"/>
      <c r="M514" s="78"/>
      <c r="N514" s="78"/>
      <c r="O514" s="78"/>
      <c r="P514" s="78"/>
      <c r="Q514" s="78"/>
      <c r="R514" s="79"/>
      <c r="S514" s="43"/>
      <c r="T514" s="80"/>
      <c r="U514" s="81"/>
      <c r="V514" s="78"/>
      <c r="W514" s="78"/>
      <c r="X514" s="78"/>
      <c r="Y514" s="78"/>
      <c r="Z514" s="78"/>
      <c r="AA514" s="78"/>
      <c r="AB514" s="78"/>
      <c r="AC514" s="78"/>
    </row>
    <row r="515" spans="1:29" s="75" customFormat="1" ht="27.95" customHeight="1" thickTop="1" thickBot="1">
      <c r="A515" s="44"/>
      <c r="B515" s="76">
        <f t="shared" si="126"/>
        <v>26</v>
      </c>
      <c r="C515" s="62" t="e">
        <f>VLOOKUP(D515,[1]Coverag!A:E,5,FALSE)</f>
        <v>#N/A</v>
      </c>
      <c r="D515" s="81"/>
      <c r="E515" s="64" t="e">
        <f>VLOOKUP(D515,[1]Coverag!A:E,2,FALSE)</f>
        <v>#N/A</v>
      </c>
      <c r="F515" s="65" t="e">
        <f>VLOOKUP(D515,#REF!,2,FALSE)</f>
        <v>#REF!</v>
      </c>
      <c r="G515" s="66" t="e">
        <f>VLOOKUP(E515,#REF!,2,FALSE)</f>
        <v>#N/A</v>
      </c>
      <c r="H515" s="67" t="e">
        <f>VLOOKUP(D515,[1]Coverag!A:E,3,FALSE)</f>
        <v>#N/A</v>
      </c>
      <c r="I515" s="68" t="e">
        <f>VLOOKUP(J515,#REF!,5,FALSE)</f>
        <v>#N/A</v>
      </c>
      <c r="J515" s="69" t="e">
        <f>VLOOKUP(D515,[1]Coverag!A:H,4,FALSE)</f>
        <v>#N/A</v>
      </c>
      <c r="K515" s="77"/>
      <c r="L515" s="78"/>
      <c r="M515" s="78"/>
      <c r="N515" s="78"/>
      <c r="O515" s="78"/>
      <c r="P515" s="78"/>
      <c r="Q515" s="78"/>
      <c r="R515" s="79"/>
      <c r="S515" s="43"/>
      <c r="T515" s="80"/>
      <c r="U515" s="81"/>
      <c r="V515" s="78"/>
      <c r="W515" s="78"/>
      <c r="X515" s="78"/>
      <c r="Y515" s="78"/>
      <c r="Z515" s="78"/>
      <c r="AA515" s="78"/>
      <c r="AB515" s="78"/>
      <c r="AC515" s="78"/>
    </row>
    <row r="516" spans="1:29" s="75" customFormat="1" ht="27.95" customHeight="1" thickTop="1" thickBot="1">
      <c r="A516" s="44"/>
      <c r="B516" s="76">
        <f t="shared" si="126"/>
        <v>26</v>
      </c>
      <c r="C516" s="62" t="e">
        <f>VLOOKUP(D516,[1]Coverag!A:E,5,FALSE)</f>
        <v>#N/A</v>
      </c>
      <c r="D516" s="81"/>
      <c r="E516" s="64" t="e">
        <f>VLOOKUP(D516,[1]Coverag!A:E,2,FALSE)</f>
        <v>#N/A</v>
      </c>
      <c r="F516" s="65" t="e">
        <f>VLOOKUP(D516,#REF!,2,FALSE)</f>
        <v>#REF!</v>
      </c>
      <c r="G516" s="66" t="e">
        <f>VLOOKUP(E516,#REF!,2,FALSE)</f>
        <v>#N/A</v>
      </c>
      <c r="H516" s="67" t="e">
        <f>VLOOKUP(D516,[1]Coverag!A:E,3,FALSE)</f>
        <v>#N/A</v>
      </c>
      <c r="I516" s="68" t="e">
        <f>VLOOKUP(J516,#REF!,5,FALSE)</f>
        <v>#N/A</v>
      </c>
      <c r="J516" s="69" t="e">
        <f>VLOOKUP(D516,[1]Coverag!A:H,4,FALSE)</f>
        <v>#N/A</v>
      </c>
      <c r="K516" s="77"/>
      <c r="L516" s="78"/>
      <c r="M516" s="78"/>
      <c r="N516" s="78"/>
      <c r="O516" s="78"/>
      <c r="P516" s="78"/>
      <c r="Q516" s="78"/>
      <c r="R516" s="79"/>
      <c r="S516" s="43"/>
      <c r="T516" s="80"/>
      <c r="U516" s="81"/>
      <c r="V516" s="78"/>
      <c r="W516" s="78"/>
      <c r="X516" s="78"/>
      <c r="Y516" s="78"/>
      <c r="Z516" s="78"/>
      <c r="AA516" s="78"/>
      <c r="AB516" s="78"/>
      <c r="AC516" s="78"/>
    </row>
    <row r="517" spans="1:29" s="75" customFormat="1" ht="27.95" customHeight="1" thickTop="1" thickBot="1">
      <c r="A517" s="44"/>
      <c r="B517" s="76">
        <f t="shared" si="126"/>
        <v>26</v>
      </c>
      <c r="C517" s="62" t="e">
        <f>VLOOKUP(D517,[1]Coverag!A:E,5,FALSE)</f>
        <v>#N/A</v>
      </c>
      <c r="D517" s="81"/>
      <c r="E517" s="64" t="e">
        <f>VLOOKUP(D517,[1]Coverag!A:E,2,FALSE)</f>
        <v>#N/A</v>
      </c>
      <c r="F517" s="65" t="e">
        <f>VLOOKUP(D517,#REF!,2,FALSE)</f>
        <v>#REF!</v>
      </c>
      <c r="G517" s="66" t="e">
        <f>VLOOKUP(E517,#REF!,2,FALSE)</f>
        <v>#N/A</v>
      </c>
      <c r="H517" s="67" t="e">
        <f>VLOOKUP(D517,[1]Coverag!A:E,3,FALSE)</f>
        <v>#N/A</v>
      </c>
      <c r="I517" s="68" t="e">
        <f>VLOOKUP(J517,#REF!,5,FALSE)</f>
        <v>#N/A</v>
      </c>
      <c r="J517" s="69" t="e">
        <f>VLOOKUP(D517,[1]Coverag!A:H,4,FALSE)</f>
        <v>#N/A</v>
      </c>
      <c r="K517" s="77"/>
      <c r="L517" s="78"/>
      <c r="M517" s="78"/>
      <c r="N517" s="78"/>
      <c r="O517" s="78"/>
      <c r="P517" s="78"/>
      <c r="Q517" s="78"/>
      <c r="R517" s="79"/>
      <c r="S517" s="43"/>
      <c r="T517" s="80"/>
      <c r="U517" s="81"/>
      <c r="V517" s="78"/>
      <c r="W517" s="78"/>
      <c r="X517" s="78"/>
      <c r="Y517" s="78"/>
      <c r="Z517" s="78"/>
      <c r="AA517" s="78"/>
      <c r="AB517" s="78"/>
      <c r="AC517" s="78"/>
    </row>
    <row r="518" spans="1:29" s="75" customFormat="1" ht="27.95" customHeight="1" thickTop="1" thickBot="1">
      <c r="A518" s="44"/>
      <c r="B518" s="76">
        <f t="shared" si="126"/>
        <v>26</v>
      </c>
      <c r="C518" s="62" t="e">
        <f>VLOOKUP(D518,[1]Coverag!A:E,5,FALSE)</f>
        <v>#N/A</v>
      </c>
      <c r="D518" s="81"/>
      <c r="E518" s="64" t="e">
        <f>VLOOKUP(D518,[1]Coverag!A:E,2,FALSE)</f>
        <v>#N/A</v>
      </c>
      <c r="F518" s="65" t="e">
        <f>VLOOKUP(D518,#REF!,2,FALSE)</f>
        <v>#REF!</v>
      </c>
      <c r="G518" s="66" t="e">
        <f>VLOOKUP(E518,#REF!,2,FALSE)</f>
        <v>#N/A</v>
      </c>
      <c r="H518" s="67" t="e">
        <f>VLOOKUP(D518,[1]Coverag!A:E,3,FALSE)</f>
        <v>#N/A</v>
      </c>
      <c r="I518" s="68" t="e">
        <f>VLOOKUP(J518,#REF!,5,FALSE)</f>
        <v>#N/A</v>
      </c>
      <c r="J518" s="69" t="e">
        <f>VLOOKUP(D518,[1]Coverag!A:H,4,FALSE)</f>
        <v>#N/A</v>
      </c>
      <c r="K518" s="77"/>
      <c r="L518" s="78"/>
      <c r="M518" s="78"/>
      <c r="N518" s="78"/>
      <c r="O518" s="78"/>
      <c r="P518" s="78"/>
      <c r="Q518" s="78"/>
      <c r="R518" s="79"/>
      <c r="S518" s="43"/>
      <c r="T518" s="80"/>
      <c r="U518" s="81"/>
      <c r="V518" s="78"/>
      <c r="W518" s="78"/>
      <c r="X518" s="78"/>
      <c r="Y518" s="78"/>
      <c r="Z518" s="78"/>
      <c r="AA518" s="78"/>
      <c r="AB518" s="78"/>
      <c r="AC518" s="78"/>
    </row>
    <row r="519" spans="1:29" s="75" customFormat="1" ht="27.95" customHeight="1" thickTop="1" thickBot="1">
      <c r="A519" s="44"/>
      <c r="B519" s="76">
        <f t="shared" si="126"/>
        <v>26</v>
      </c>
      <c r="C519" s="62" t="e">
        <f>VLOOKUP(D519,[1]Coverag!A:E,5,FALSE)</f>
        <v>#N/A</v>
      </c>
      <c r="D519" s="81"/>
      <c r="E519" s="64" t="e">
        <f>VLOOKUP(D519,[1]Coverag!A:E,2,FALSE)</f>
        <v>#N/A</v>
      </c>
      <c r="F519" s="65" t="e">
        <f>VLOOKUP(D519,#REF!,2,FALSE)</f>
        <v>#REF!</v>
      </c>
      <c r="G519" s="66" t="e">
        <f>VLOOKUP(E519,#REF!,2,FALSE)</f>
        <v>#N/A</v>
      </c>
      <c r="H519" s="67" t="e">
        <f>VLOOKUP(D519,[1]Coverag!A:E,3,FALSE)</f>
        <v>#N/A</v>
      </c>
      <c r="I519" s="68" t="e">
        <f>VLOOKUP(J519,#REF!,5,FALSE)</f>
        <v>#N/A</v>
      </c>
      <c r="J519" s="69" t="e">
        <f>VLOOKUP(D519,[1]Coverag!A:H,4,FALSE)</f>
        <v>#N/A</v>
      </c>
      <c r="K519" s="77"/>
      <c r="L519" s="78"/>
      <c r="M519" s="78"/>
      <c r="N519" s="78"/>
      <c r="O519" s="78"/>
      <c r="P519" s="78"/>
      <c r="Q519" s="78"/>
      <c r="R519" s="79"/>
      <c r="S519" s="43"/>
      <c r="T519" s="80"/>
      <c r="U519" s="81"/>
      <c r="V519" s="78"/>
      <c r="W519" s="78"/>
      <c r="X519" s="78"/>
      <c r="Y519" s="78"/>
      <c r="Z519" s="78"/>
      <c r="AA519" s="78"/>
      <c r="AB519" s="78"/>
      <c r="AC519" s="78"/>
    </row>
    <row r="520" spans="1:29" s="75" customFormat="1" ht="27.95" customHeight="1" thickTop="1" thickBot="1">
      <c r="A520" s="44"/>
      <c r="B520" s="76">
        <f t="shared" si="126"/>
        <v>26</v>
      </c>
      <c r="C520" s="62" t="e">
        <f>VLOOKUP(D520,[1]Coverag!A:E,5,FALSE)</f>
        <v>#N/A</v>
      </c>
      <c r="D520" s="81"/>
      <c r="E520" s="64" t="e">
        <f>VLOOKUP(D520,[1]Coverag!A:E,2,FALSE)</f>
        <v>#N/A</v>
      </c>
      <c r="F520" s="65" t="e">
        <f>VLOOKUP(D520,#REF!,2,FALSE)</f>
        <v>#REF!</v>
      </c>
      <c r="G520" s="66" t="e">
        <f>VLOOKUP(E520,#REF!,2,FALSE)</f>
        <v>#N/A</v>
      </c>
      <c r="H520" s="67" t="e">
        <f>VLOOKUP(D520,[1]Coverag!A:E,3,FALSE)</f>
        <v>#N/A</v>
      </c>
      <c r="I520" s="68" t="e">
        <f>VLOOKUP(J520,#REF!,5,FALSE)</f>
        <v>#N/A</v>
      </c>
      <c r="J520" s="69" t="e">
        <f>VLOOKUP(D520,[1]Coverag!A:H,4,FALSE)</f>
        <v>#N/A</v>
      </c>
      <c r="K520" s="77"/>
      <c r="L520" s="78"/>
      <c r="M520" s="78"/>
      <c r="N520" s="78"/>
      <c r="O520" s="78"/>
      <c r="P520" s="78"/>
      <c r="Q520" s="78"/>
      <c r="R520" s="79"/>
      <c r="S520" s="43"/>
      <c r="T520" s="80"/>
      <c r="U520" s="81"/>
      <c r="V520" s="78"/>
      <c r="W520" s="78"/>
      <c r="X520" s="78"/>
      <c r="Y520" s="78"/>
      <c r="Z520" s="78"/>
      <c r="AA520" s="78"/>
      <c r="AB520" s="78"/>
      <c r="AC520" s="78"/>
    </row>
    <row r="521" spans="1:29" s="75" customFormat="1" ht="27.95" customHeight="1" thickTop="1" thickBot="1">
      <c r="A521" s="44"/>
      <c r="B521" s="76">
        <f t="shared" si="126"/>
        <v>26</v>
      </c>
      <c r="C521" s="62" t="e">
        <f>VLOOKUP(D521,[1]Coverag!A:E,5,FALSE)</f>
        <v>#N/A</v>
      </c>
      <c r="D521" s="81"/>
      <c r="E521" s="64" t="e">
        <f>VLOOKUP(D521,[1]Coverag!A:E,2,FALSE)</f>
        <v>#N/A</v>
      </c>
      <c r="F521" s="65" t="e">
        <f>VLOOKUP(D521,#REF!,2,FALSE)</f>
        <v>#REF!</v>
      </c>
      <c r="G521" s="66" t="e">
        <f>VLOOKUP(E521,#REF!,2,FALSE)</f>
        <v>#N/A</v>
      </c>
      <c r="H521" s="67" t="e">
        <f>VLOOKUP(D521,[1]Coverag!A:E,3,FALSE)</f>
        <v>#N/A</v>
      </c>
      <c r="I521" s="68" t="e">
        <f>VLOOKUP(J521,#REF!,5,FALSE)</f>
        <v>#N/A</v>
      </c>
      <c r="J521" s="69" t="e">
        <f>VLOOKUP(D521,[1]Coverag!A:H,4,FALSE)</f>
        <v>#N/A</v>
      </c>
      <c r="K521" s="77"/>
      <c r="L521" s="78"/>
      <c r="M521" s="78"/>
      <c r="N521" s="78"/>
      <c r="O521" s="78"/>
      <c r="P521" s="78"/>
      <c r="Q521" s="78"/>
      <c r="R521" s="79"/>
      <c r="S521" s="43"/>
      <c r="T521" s="80"/>
      <c r="U521" s="81"/>
      <c r="V521" s="78"/>
      <c r="W521" s="78"/>
      <c r="X521" s="78"/>
      <c r="Y521" s="78"/>
      <c r="Z521" s="78"/>
      <c r="AA521" s="78"/>
      <c r="AB521" s="78"/>
      <c r="AC521" s="78"/>
    </row>
    <row r="522" spans="1:29" s="75" customFormat="1" ht="27.95" customHeight="1" thickTop="1" thickBot="1">
      <c r="A522" s="44"/>
      <c r="B522" s="76">
        <f t="shared" si="126"/>
        <v>26</v>
      </c>
      <c r="C522" s="62" t="e">
        <f>VLOOKUP(D522,[1]Coverag!A:E,5,FALSE)</f>
        <v>#N/A</v>
      </c>
      <c r="D522" s="81"/>
      <c r="E522" s="64" t="e">
        <f>VLOOKUP(D522,[1]Coverag!A:E,2,FALSE)</f>
        <v>#N/A</v>
      </c>
      <c r="F522" s="65" t="e">
        <f>VLOOKUP(D522,#REF!,2,FALSE)</f>
        <v>#REF!</v>
      </c>
      <c r="G522" s="66" t="e">
        <f>VLOOKUP(E522,#REF!,2,FALSE)</f>
        <v>#N/A</v>
      </c>
      <c r="H522" s="67" t="e">
        <f>VLOOKUP(D522,[1]Coverag!A:E,3,FALSE)</f>
        <v>#N/A</v>
      </c>
      <c r="I522" s="68" t="e">
        <f>VLOOKUP(J522,#REF!,5,FALSE)</f>
        <v>#N/A</v>
      </c>
      <c r="J522" s="69" t="e">
        <f>VLOOKUP(D522,[1]Coverag!A:H,4,FALSE)</f>
        <v>#N/A</v>
      </c>
      <c r="K522" s="77"/>
      <c r="L522" s="78"/>
      <c r="M522" s="78"/>
      <c r="N522" s="78"/>
      <c r="O522" s="78"/>
      <c r="P522" s="78"/>
      <c r="Q522" s="78"/>
      <c r="R522" s="79"/>
      <c r="S522" s="43"/>
      <c r="T522" s="80"/>
      <c r="U522" s="81"/>
      <c r="V522" s="78"/>
      <c r="W522" s="78"/>
      <c r="X522" s="78"/>
      <c r="Y522" s="78"/>
      <c r="Z522" s="78"/>
      <c r="AA522" s="78"/>
      <c r="AB522" s="78"/>
      <c r="AC522" s="78"/>
    </row>
    <row r="523" spans="1:29" s="96" customFormat="1" ht="27.95" customHeight="1" thickTop="1" thickBot="1">
      <c r="A523" s="44"/>
      <c r="B523" s="84"/>
      <c r="C523" s="84"/>
      <c r="D523" s="85" t="s">
        <v>24</v>
      </c>
      <c r="E523" s="86"/>
      <c r="F523" s="86"/>
      <c r="G523" s="87"/>
      <c r="H523" s="88"/>
      <c r="I523" s="89"/>
      <c r="J523" s="90"/>
      <c r="K523" s="91">
        <f t="shared" ref="K523:R523" si="127">SUM(K508:K522)</f>
        <v>0</v>
      </c>
      <c r="L523" s="92">
        <f t="shared" si="127"/>
        <v>0</v>
      </c>
      <c r="M523" s="92">
        <f t="shared" si="127"/>
        <v>0</v>
      </c>
      <c r="N523" s="92">
        <f t="shared" si="127"/>
        <v>0</v>
      </c>
      <c r="O523" s="92">
        <f t="shared" si="127"/>
        <v>0</v>
      </c>
      <c r="P523" s="92">
        <f t="shared" si="127"/>
        <v>0</v>
      </c>
      <c r="Q523" s="92">
        <f t="shared" si="127"/>
        <v>0</v>
      </c>
      <c r="R523" s="93">
        <f t="shared" si="127"/>
        <v>0</v>
      </c>
      <c r="S523" s="94"/>
      <c r="T523" s="88"/>
      <c r="U523" s="95"/>
      <c r="V523" s="91">
        <f>SUM(V508:V522)</f>
        <v>0</v>
      </c>
      <c r="W523" s="91">
        <f>SUM(W508:W522)</f>
        <v>0</v>
      </c>
      <c r="X523" s="91">
        <f>SUM(X508:X522)</f>
        <v>0</v>
      </c>
      <c r="Y523" s="91">
        <f>SUM(Y508:Y522)</f>
        <v>0</v>
      </c>
      <c r="Z523" s="91">
        <f t="shared" ref="Z523:AC523" si="128">SUM(Z508:Z522)</f>
        <v>0</v>
      </c>
      <c r="AA523" s="91">
        <f t="shared" si="128"/>
        <v>0</v>
      </c>
      <c r="AB523" s="91">
        <f t="shared" si="128"/>
        <v>0</v>
      </c>
      <c r="AC523" s="91">
        <f t="shared" si="128"/>
        <v>0</v>
      </c>
    </row>
    <row r="524" spans="1:29" ht="27.95" customHeight="1" thickTop="1">
      <c r="B524" s="97"/>
      <c r="C524" s="98"/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Q524" s="98"/>
      <c r="R524" s="98"/>
      <c r="S524" s="42"/>
      <c r="T524" s="43"/>
      <c r="U524" s="43"/>
      <c r="V524" s="43"/>
      <c r="W524" s="43"/>
      <c r="X524" s="43"/>
      <c r="Y524" s="43"/>
      <c r="Z524" s="43"/>
      <c r="AA524" s="43"/>
      <c r="AB524" s="43"/>
      <c r="AC524" s="43"/>
    </row>
    <row r="525" spans="1:29" ht="31.5" customHeight="1" thickBot="1">
      <c r="B525" s="37"/>
      <c r="C525" s="37" t="s">
        <v>7</v>
      </c>
      <c r="D525" s="38"/>
      <c r="E525" s="39"/>
      <c r="F525" s="39"/>
      <c r="G525" s="39"/>
      <c r="H525" s="40" t="s">
        <v>8</v>
      </c>
      <c r="I525" s="40"/>
      <c r="J525" s="40"/>
      <c r="K525" s="39"/>
      <c r="L525" s="39"/>
      <c r="M525" s="41"/>
      <c r="N525" s="41"/>
      <c r="O525" s="42"/>
      <c r="P525" s="42"/>
      <c r="Q525" s="42"/>
      <c r="R525" s="42"/>
      <c r="S525" s="42"/>
      <c r="T525" s="38"/>
      <c r="U525" s="38"/>
      <c r="V525" s="38"/>
      <c r="W525" s="38"/>
      <c r="X525" s="38"/>
      <c r="Y525" s="38"/>
      <c r="Z525" s="38"/>
      <c r="AA525" s="38"/>
      <c r="AB525" s="43"/>
      <c r="AC525" s="43"/>
    </row>
    <row r="526" spans="1:29" s="60" customFormat="1" ht="27.95" customHeight="1" thickTop="1" thickBot="1">
      <c r="A526" s="44">
        <v>27</v>
      </c>
      <c r="B526" s="45">
        <v>27</v>
      </c>
      <c r="C526" s="46" t="s">
        <v>9</v>
      </c>
      <c r="D526" s="47" t="s">
        <v>10</v>
      </c>
      <c r="E526" s="48" t="s">
        <v>11</v>
      </c>
      <c r="F526" s="49"/>
      <c r="G526" s="50"/>
      <c r="H526" s="51" t="s">
        <v>12</v>
      </c>
      <c r="I526" s="52"/>
      <c r="J526" s="53" t="s">
        <v>13</v>
      </c>
      <c r="K526" s="54" t="str">
        <f t="shared" ref="K526:R526" si="129">K32</f>
        <v>TRENDO</v>
      </c>
      <c r="L526" s="54" t="str">
        <f t="shared" si="129"/>
        <v>PREG50</v>
      </c>
      <c r="M526" s="54" t="str">
        <f t="shared" si="129"/>
        <v>PREG100</v>
      </c>
      <c r="N526" s="54" t="str">
        <f t="shared" si="129"/>
        <v>PROS</v>
      </c>
      <c r="O526" s="54" t="str">
        <f t="shared" si="129"/>
        <v>AVO</v>
      </c>
      <c r="P526" s="54" t="str">
        <f t="shared" si="129"/>
        <v>ASPA</v>
      </c>
      <c r="Q526" s="54" t="str">
        <f t="shared" si="129"/>
        <v>VAIL</v>
      </c>
      <c r="R526" s="54" t="str">
        <f t="shared" si="129"/>
        <v>STAZO</v>
      </c>
      <c r="S526" s="57"/>
      <c r="T526" s="58" t="str">
        <f t="shared" ref="T526:AC526" si="130">T32</f>
        <v>Hospital</v>
      </c>
      <c r="U526" s="58" t="str">
        <f t="shared" si="130"/>
        <v xml:space="preserve">clinic </v>
      </c>
      <c r="V526" s="58" t="str">
        <f t="shared" si="130"/>
        <v>TRENDO</v>
      </c>
      <c r="W526" s="58" t="str">
        <f t="shared" si="130"/>
        <v>PREG50</v>
      </c>
      <c r="X526" s="58" t="str">
        <f t="shared" si="130"/>
        <v>PREG100</v>
      </c>
      <c r="Y526" s="58" t="str">
        <f t="shared" si="130"/>
        <v>PROS</v>
      </c>
      <c r="Z526" s="58" t="str">
        <f t="shared" si="130"/>
        <v>AVO</v>
      </c>
      <c r="AA526" s="58" t="str">
        <f t="shared" si="130"/>
        <v>ASPA</v>
      </c>
      <c r="AB526" s="58" t="str">
        <f t="shared" si="130"/>
        <v>VAIL</v>
      </c>
      <c r="AC526" s="58" t="str">
        <f t="shared" si="130"/>
        <v>STAZO</v>
      </c>
    </row>
    <row r="527" spans="1:29" s="75" customFormat="1" ht="27.95" customHeight="1" thickTop="1" thickBot="1">
      <c r="A527" s="44"/>
      <c r="B527" s="61">
        <f t="shared" ref="B527:B541" si="131">+B526</f>
        <v>27</v>
      </c>
      <c r="C527" s="62" t="e">
        <f>VLOOKUP(D527,[1]Coverag!A:E,5,FALSE)</f>
        <v>#N/A</v>
      </c>
      <c r="D527" s="63"/>
      <c r="E527" s="64" t="e">
        <f>VLOOKUP(D527,[1]Coverag!A:E,2,FALSE)</f>
        <v>#N/A</v>
      </c>
      <c r="F527" s="65" t="e">
        <f>VLOOKUP(D527,#REF!,2,FALSE)</f>
        <v>#REF!</v>
      </c>
      <c r="G527" s="66" t="e">
        <f>VLOOKUP(E527,#REF!,2,FALSE)</f>
        <v>#N/A</v>
      </c>
      <c r="H527" s="67" t="e">
        <f>VLOOKUP(D527,[1]Coverag!A:E,3,FALSE)</f>
        <v>#N/A</v>
      </c>
      <c r="I527" s="68" t="e">
        <f>VLOOKUP(J527,#REF!,5,FALSE)</f>
        <v>#N/A</v>
      </c>
      <c r="J527" s="69" t="e">
        <f>VLOOKUP(D527,[1]Coverag!A:H,4,FALSE)</f>
        <v>#N/A</v>
      </c>
      <c r="K527" s="70"/>
      <c r="L527" s="71"/>
      <c r="M527" s="71"/>
      <c r="N527" s="71"/>
      <c r="O527" s="71"/>
      <c r="P527" s="71"/>
      <c r="Q527" s="71"/>
      <c r="R527" s="72"/>
      <c r="S527" s="43"/>
      <c r="T527" s="73"/>
      <c r="U527" s="74"/>
      <c r="V527" s="71"/>
      <c r="W527" s="71"/>
      <c r="X527" s="71"/>
      <c r="Y527" s="71"/>
      <c r="Z527" s="71"/>
      <c r="AA527" s="71"/>
      <c r="AB527" s="71"/>
      <c r="AC527" s="71"/>
    </row>
    <row r="528" spans="1:29" s="75" customFormat="1" ht="27.95" customHeight="1" thickTop="1" thickBot="1">
      <c r="A528" s="44"/>
      <c r="B528" s="76">
        <f t="shared" si="131"/>
        <v>27</v>
      </c>
      <c r="C528" s="62" t="e">
        <f>VLOOKUP(D528,[1]Coverag!A:E,5,FALSE)</f>
        <v>#N/A</v>
      </c>
      <c r="D528" s="63"/>
      <c r="E528" s="64" t="e">
        <f>VLOOKUP(D528,[1]Coverag!A:E,2,FALSE)</f>
        <v>#N/A</v>
      </c>
      <c r="F528" s="65" t="e">
        <f>VLOOKUP(D528,#REF!,2,FALSE)</f>
        <v>#REF!</v>
      </c>
      <c r="G528" s="66" t="e">
        <f>VLOOKUP(E528,#REF!,2,FALSE)</f>
        <v>#N/A</v>
      </c>
      <c r="H528" s="67" t="e">
        <f>VLOOKUP(D528,[1]Coverag!A:E,3,FALSE)</f>
        <v>#N/A</v>
      </c>
      <c r="I528" s="68" t="e">
        <f>VLOOKUP(J528,#REF!,5,FALSE)</f>
        <v>#N/A</v>
      </c>
      <c r="J528" s="69" t="e">
        <f>VLOOKUP(D528,[1]Coverag!A:H,4,FALSE)</f>
        <v>#N/A</v>
      </c>
      <c r="K528" s="77"/>
      <c r="L528" s="78"/>
      <c r="M528" s="78"/>
      <c r="N528" s="78"/>
      <c r="O528" s="78"/>
      <c r="P528" s="78"/>
      <c r="Q528" s="78"/>
      <c r="R528" s="79"/>
      <c r="S528" s="43"/>
      <c r="T528" s="80"/>
      <c r="U528" s="81"/>
      <c r="V528" s="78"/>
      <c r="W528" s="78"/>
      <c r="X528" s="78"/>
      <c r="Y528" s="78"/>
      <c r="Z528" s="78"/>
      <c r="AA528" s="78"/>
      <c r="AB528" s="78"/>
      <c r="AC528" s="78"/>
    </row>
    <row r="529" spans="1:29" s="75" customFormat="1" ht="27.95" customHeight="1" thickTop="1" thickBot="1">
      <c r="A529" s="44"/>
      <c r="B529" s="76">
        <f t="shared" si="131"/>
        <v>27</v>
      </c>
      <c r="C529" s="62" t="e">
        <f>VLOOKUP(D529,[1]Coverag!A:E,5,FALSE)</f>
        <v>#N/A</v>
      </c>
      <c r="D529" s="63"/>
      <c r="E529" s="64" t="e">
        <f>VLOOKUP(D529,[1]Coverag!A:E,2,FALSE)</f>
        <v>#N/A</v>
      </c>
      <c r="F529" s="65" t="e">
        <f>VLOOKUP(D529,#REF!,2,FALSE)</f>
        <v>#REF!</v>
      </c>
      <c r="G529" s="66" t="e">
        <f>VLOOKUP(E529,#REF!,2,FALSE)</f>
        <v>#N/A</v>
      </c>
      <c r="H529" s="67" t="e">
        <f>VLOOKUP(D529,[1]Coverag!A:E,3,FALSE)</f>
        <v>#N/A</v>
      </c>
      <c r="I529" s="68" t="e">
        <f>VLOOKUP(J529,#REF!,5,FALSE)</f>
        <v>#N/A</v>
      </c>
      <c r="J529" s="69" t="e">
        <f>VLOOKUP(D529,[1]Coverag!A:H,4,FALSE)</f>
        <v>#N/A</v>
      </c>
      <c r="K529" s="77"/>
      <c r="L529" s="78"/>
      <c r="M529" s="78"/>
      <c r="N529" s="78"/>
      <c r="O529" s="78"/>
      <c r="P529" s="78"/>
      <c r="Q529" s="78"/>
      <c r="R529" s="79"/>
      <c r="S529" s="43"/>
      <c r="T529" s="80"/>
      <c r="U529" s="81"/>
      <c r="V529" s="78"/>
      <c r="W529" s="78"/>
      <c r="X529" s="78"/>
      <c r="Y529" s="78"/>
      <c r="Z529" s="78"/>
      <c r="AA529" s="78"/>
      <c r="AB529" s="78"/>
      <c r="AC529" s="78"/>
    </row>
    <row r="530" spans="1:29" s="75" customFormat="1" ht="27.95" customHeight="1" thickTop="1" thickBot="1">
      <c r="A530" s="44"/>
      <c r="B530" s="76">
        <f t="shared" si="131"/>
        <v>27</v>
      </c>
      <c r="C530" s="62" t="e">
        <f>VLOOKUP(D530,[1]Coverag!A:E,5,FALSE)</f>
        <v>#N/A</v>
      </c>
      <c r="D530" s="99"/>
      <c r="E530" s="64" t="e">
        <f>VLOOKUP(D530,[1]Coverag!A:E,2,FALSE)</f>
        <v>#N/A</v>
      </c>
      <c r="F530" s="65" t="e">
        <f>VLOOKUP(D530,#REF!,2,FALSE)</f>
        <v>#REF!</v>
      </c>
      <c r="G530" s="66" t="e">
        <f>VLOOKUP(E530,#REF!,2,FALSE)</f>
        <v>#N/A</v>
      </c>
      <c r="H530" s="67" t="e">
        <f>VLOOKUP(D530,[1]Coverag!A:E,3,FALSE)</f>
        <v>#N/A</v>
      </c>
      <c r="I530" s="68" t="e">
        <f>VLOOKUP(J530,#REF!,5,FALSE)</f>
        <v>#N/A</v>
      </c>
      <c r="J530" s="69" t="e">
        <f>VLOOKUP(D530,[1]Coverag!A:H,4,FALSE)</f>
        <v>#N/A</v>
      </c>
      <c r="K530" s="77"/>
      <c r="L530" s="78"/>
      <c r="M530" s="78"/>
      <c r="N530" s="78"/>
      <c r="O530" s="78"/>
      <c r="P530" s="78"/>
      <c r="Q530" s="78"/>
      <c r="R530" s="79"/>
      <c r="S530" s="43"/>
      <c r="T530" s="80"/>
      <c r="U530" s="81"/>
      <c r="V530" s="78"/>
      <c r="W530" s="78"/>
      <c r="X530" s="78"/>
      <c r="Y530" s="78"/>
      <c r="Z530" s="78"/>
      <c r="AA530" s="78"/>
      <c r="AB530" s="78"/>
      <c r="AC530" s="78"/>
    </row>
    <row r="531" spans="1:29" s="75" customFormat="1" ht="27.95" customHeight="1" thickTop="1" thickBot="1">
      <c r="A531" s="44"/>
      <c r="B531" s="76">
        <f t="shared" si="131"/>
        <v>27</v>
      </c>
      <c r="C531" s="62" t="e">
        <f>VLOOKUP(D531,[1]Coverag!A:E,5,FALSE)</f>
        <v>#N/A</v>
      </c>
      <c r="D531" s="99"/>
      <c r="E531" s="64" t="e">
        <f>VLOOKUP(D531,[1]Coverag!A:E,2,FALSE)</f>
        <v>#N/A</v>
      </c>
      <c r="F531" s="65" t="e">
        <f>VLOOKUP(D531,#REF!,2,FALSE)</f>
        <v>#REF!</v>
      </c>
      <c r="G531" s="66" t="e">
        <f>VLOOKUP(E531,#REF!,2,FALSE)</f>
        <v>#N/A</v>
      </c>
      <c r="H531" s="67" t="e">
        <f>VLOOKUP(D531,[1]Coverag!A:E,3,FALSE)</f>
        <v>#N/A</v>
      </c>
      <c r="I531" s="68" t="e">
        <f>VLOOKUP(J531,#REF!,5,FALSE)</f>
        <v>#N/A</v>
      </c>
      <c r="J531" s="69" t="e">
        <f>VLOOKUP(D531,[1]Coverag!A:H,4,FALSE)</f>
        <v>#N/A</v>
      </c>
      <c r="K531" s="77"/>
      <c r="L531" s="78"/>
      <c r="M531" s="78"/>
      <c r="N531" s="78"/>
      <c r="O531" s="78"/>
      <c r="P531" s="78"/>
      <c r="Q531" s="78"/>
      <c r="R531" s="79"/>
      <c r="S531" s="43"/>
      <c r="T531" s="80"/>
      <c r="U531" s="81"/>
      <c r="V531" s="78"/>
      <c r="W531" s="78"/>
      <c r="X531" s="78"/>
      <c r="Y531" s="78"/>
      <c r="Z531" s="78"/>
      <c r="AA531" s="78"/>
      <c r="AB531" s="78"/>
      <c r="AC531" s="78"/>
    </row>
    <row r="532" spans="1:29" s="75" customFormat="1" ht="27.95" customHeight="1" thickTop="1" thickBot="1">
      <c r="A532" s="44"/>
      <c r="B532" s="76">
        <f t="shared" si="131"/>
        <v>27</v>
      </c>
      <c r="C532" s="62" t="e">
        <f>VLOOKUP(D532,[1]Coverag!A:E,5,FALSE)</f>
        <v>#N/A</v>
      </c>
      <c r="D532" s="63"/>
      <c r="E532" s="64" t="e">
        <f>VLOOKUP(D532,[1]Coverag!A:E,2,FALSE)</f>
        <v>#N/A</v>
      </c>
      <c r="F532" s="65" t="e">
        <f>VLOOKUP(D532,#REF!,2,FALSE)</f>
        <v>#REF!</v>
      </c>
      <c r="G532" s="66" t="e">
        <f>VLOOKUP(E532,#REF!,2,FALSE)</f>
        <v>#N/A</v>
      </c>
      <c r="H532" s="67" t="e">
        <f>VLOOKUP(D532,[1]Coverag!A:E,3,FALSE)</f>
        <v>#N/A</v>
      </c>
      <c r="I532" s="68" t="e">
        <f>VLOOKUP(J532,#REF!,5,FALSE)</f>
        <v>#N/A</v>
      </c>
      <c r="J532" s="69" t="e">
        <f>VLOOKUP(D532,[1]Coverag!A:H,4,FALSE)</f>
        <v>#N/A</v>
      </c>
      <c r="K532" s="77"/>
      <c r="L532" s="78"/>
      <c r="M532" s="78"/>
      <c r="N532" s="78"/>
      <c r="O532" s="78"/>
      <c r="P532" s="78"/>
      <c r="Q532" s="78"/>
      <c r="R532" s="79"/>
      <c r="S532" s="43"/>
      <c r="T532" s="80"/>
      <c r="U532" s="81"/>
      <c r="V532" s="78"/>
      <c r="W532" s="78"/>
      <c r="X532" s="78"/>
      <c r="Y532" s="78"/>
      <c r="Z532" s="78"/>
      <c r="AA532" s="78"/>
      <c r="AB532" s="78"/>
      <c r="AC532" s="78"/>
    </row>
    <row r="533" spans="1:29" s="75" customFormat="1" ht="27.95" customHeight="1" thickTop="1" thickBot="1">
      <c r="A533" s="44"/>
      <c r="B533" s="76">
        <f t="shared" si="131"/>
        <v>27</v>
      </c>
      <c r="C533" s="62" t="e">
        <f>VLOOKUP(D533,[1]Coverag!A:E,5,FALSE)</f>
        <v>#N/A</v>
      </c>
      <c r="D533" s="100"/>
      <c r="E533" s="64" t="e">
        <f>VLOOKUP(D533,[1]Coverag!A:E,2,FALSE)</f>
        <v>#N/A</v>
      </c>
      <c r="F533" s="65" t="e">
        <f>VLOOKUP(D533,#REF!,2,FALSE)</f>
        <v>#REF!</v>
      </c>
      <c r="G533" s="66" t="e">
        <f>VLOOKUP(E533,#REF!,2,FALSE)</f>
        <v>#N/A</v>
      </c>
      <c r="H533" s="67" t="e">
        <f>VLOOKUP(D533,[1]Coverag!A:E,3,FALSE)</f>
        <v>#N/A</v>
      </c>
      <c r="I533" s="68" t="e">
        <f>VLOOKUP(J533,#REF!,5,FALSE)</f>
        <v>#N/A</v>
      </c>
      <c r="J533" s="69" t="e">
        <f>VLOOKUP(D533,[1]Coverag!A:H,4,FALSE)</f>
        <v>#N/A</v>
      </c>
      <c r="K533" s="77"/>
      <c r="L533" s="78"/>
      <c r="M533" s="78"/>
      <c r="N533" s="78"/>
      <c r="O533" s="78"/>
      <c r="P533" s="78"/>
      <c r="Q533" s="78"/>
      <c r="R533" s="79"/>
      <c r="S533" s="43"/>
      <c r="T533" s="80"/>
      <c r="U533" s="81"/>
      <c r="V533" s="78"/>
      <c r="W533" s="78"/>
      <c r="X533" s="78"/>
      <c r="Y533" s="78"/>
      <c r="Z533" s="78"/>
      <c r="AA533" s="78"/>
      <c r="AB533" s="78"/>
      <c r="AC533" s="78"/>
    </row>
    <row r="534" spans="1:29" s="75" customFormat="1" ht="27.95" customHeight="1" thickTop="1" thickBot="1">
      <c r="A534" s="44"/>
      <c r="B534" s="76">
        <f t="shared" si="131"/>
        <v>27</v>
      </c>
      <c r="C534" s="62" t="e">
        <f>VLOOKUP(D534,[1]Coverag!A:E,5,FALSE)</f>
        <v>#N/A</v>
      </c>
      <c r="D534" s="81"/>
      <c r="E534" s="64" t="e">
        <f>VLOOKUP(D534,[1]Coverag!A:E,2,FALSE)</f>
        <v>#N/A</v>
      </c>
      <c r="F534" s="65" t="e">
        <f>VLOOKUP(D534,#REF!,2,FALSE)</f>
        <v>#REF!</v>
      </c>
      <c r="G534" s="66" t="e">
        <f>VLOOKUP(E534,#REF!,2,FALSE)</f>
        <v>#N/A</v>
      </c>
      <c r="H534" s="67" t="e">
        <f>VLOOKUP(D534,[1]Coverag!A:E,3,FALSE)</f>
        <v>#N/A</v>
      </c>
      <c r="I534" s="68" t="e">
        <f>VLOOKUP(J534,#REF!,5,FALSE)</f>
        <v>#N/A</v>
      </c>
      <c r="J534" s="69" t="e">
        <f>VLOOKUP(D534,[1]Coverag!A:H,4,FALSE)</f>
        <v>#N/A</v>
      </c>
      <c r="K534" s="77"/>
      <c r="L534" s="78"/>
      <c r="M534" s="78"/>
      <c r="N534" s="78"/>
      <c r="O534" s="78"/>
      <c r="P534" s="78"/>
      <c r="Q534" s="78"/>
      <c r="R534" s="79"/>
      <c r="S534" s="43"/>
      <c r="T534" s="80"/>
      <c r="U534" s="81"/>
      <c r="V534" s="78"/>
      <c r="W534" s="78"/>
      <c r="X534" s="78"/>
      <c r="Y534" s="78"/>
      <c r="Z534" s="78"/>
      <c r="AA534" s="78"/>
      <c r="AB534" s="78"/>
      <c r="AC534" s="78"/>
    </row>
    <row r="535" spans="1:29" s="75" customFormat="1" ht="27.95" customHeight="1" thickTop="1" thickBot="1">
      <c r="A535" s="44"/>
      <c r="B535" s="76">
        <f t="shared" si="131"/>
        <v>27</v>
      </c>
      <c r="C535" s="62" t="e">
        <f>VLOOKUP(D535,[1]Coverag!A:E,5,FALSE)</f>
        <v>#N/A</v>
      </c>
      <c r="D535" s="81"/>
      <c r="E535" s="64" t="e">
        <f>VLOOKUP(D535,[1]Coverag!A:E,2,FALSE)</f>
        <v>#N/A</v>
      </c>
      <c r="F535" s="65" t="e">
        <f>VLOOKUP(D535,#REF!,2,FALSE)</f>
        <v>#REF!</v>
      </c>
      <c r="G535" s="66" t="e">
        <f>VLOOKUP(E535,#REF!,2,FALSE)</f>
        <v>#N/A</v>
      </c>
      <c r="H535" s="67" t="e">
        <f>VLOOKUP(D535,[1]Coverag!A:E,3,FALSE)</f>
        <v>#N/A</v>
      </c>
      <c r="I535" s="68" t="e">
        <f>VLOOKUP(J535,#REF!,5,FALSE)</f>
        <v>#N/A</v>
      </c>
      <c r="J535" s="69" t="e">
        <f>VLOOKUP(D535,[1]Coverag!A:H,4,FALSE)</f>
        <v>#N/A</v>
      </c>
      <c r="K535" s="77"/>
      <c r="L535" s="78"/>
      <c r="M535" s="78"/>
      <c r="N535" s="78"/>
      <c r="O535" s="78"/>
      <c r="P535" s="78"/>
      <c r="Q535" s="78"/>
      <c r="R535" s="79"/>
      <c r="S535" s="43"/>
      <c r="T535" s="80"/>
      <c r="U535" s="81"/>
      <c r="V535" s="78"/>
      <c r="W535" s="78"/>
      <c r="X535" s="78"/>
      <c r="Y535" s="78"/>
      <c r="Z535" s="78"/>
      <c r="AA535" s="78"/>
      <c r="AB535" s="78"/>
      <c r="AC535" s="78"/>
    </row>
    <row r="536" spans="1:29" s="75" customFormat="1" ht="27.95" customHeight="1" thickTop="1" thickBot="1">
      <c r="A536" s="44"/>
      <c r="B536" s="76">
        <f t="shared" si="131"/>
        <v>27</v>
      </c>
      <c r="C536" s="62" t="e">
        <f>VLOOKUP(D536,[1]Coverag!A:E,5,FALSE)</f>
        <v>#N/A</v>
      </c>
      <c r="D536" s="81"/>
      <c r="E536" s="64" t="e">
        <f>VLOOKUP(D536,[1]Coverag!A:E,2,FALSE)</f>
        <v>#N/A</v>
      </c>
      <c r="F536" s="65" t="e">
        <f>VLOOKUP(D536,#REF!,2,FALSE)</f>
        <v>#REF!</v>
      </c>
      <c r="G536" s="66" t="e">
        <f>VLOOKUP(E536,#REF!,2,FALSE)</f>
        <v>#N/A</v>
      </c>
      <c r="H536" s="67" t="e">
        <f>VLOOKUP(D536,[1]Coverag!A:E,3,FALSE)</f>
        <v>#N/A</v>
      </c>
      <c r="I536" s="68" t="e">
        <f>VLOOKUP(J536,#REF!,5,FALSE)</f>
        <v>#N/A</v>
      </c>
      <c r="J536" s="69" t="e">
        <f>VLOOKUP(D536,[1]Coverag!A:H,4,FALSE)</f>
        <v>#N/A</v>
      </c>
      <c r="K536" s="77"/>
      <c r="L536" s="78"/>
      <c r="M536" s="78"/>
      <c r="N536" s="78"/>
      <c r="O536" s="78"/>
      <c r="P536" s="78"/>
      <c r="Q536" s="78"/>
      <c r="R536" s="79"/>
      <c r="S536" s="43"/>
      <c r="T536" s="80"/>
      <c r="U536" s="81"/>
      <c r="V536" s="78"/>
      <c r="W536" s="78"/>
      <c r="X536" s="78"/>
      <c r="Y536" s="78"/>
      <c r="Z536" s="78"/>
      <c r="AA536" s="78"/>
      <c r="AB536" s="78"/>
      <c r="AC536" s="78"/>
    </row>
    <row r="537" spans="1:29" s="75" customFormat="1" ht="27.95" customHeight="1" thickTop="1" thickBot="1">
      <c r="A537" s="44"/>
      <c r="B537" s="76">
        <f t="shared" si="131"/>
        <v>27</v>
      </c>
      <c r="C537" s="62" t="e">
        <f>VLOOKUP(D537,[1]Coverag!A:E,5,FALSE)</f>
        <v>#N/A</v>
      </c>
      <c r="D537" s="81"/>
      <c r="E537" s="64" t="e">
        <f>VLOOKUP(D537,[1]Coverag!A:E,2,FALSE)</f>
        <v>#N/A</v>
      </c>
      <c r="F537" s="65" t="e">
        <f>VLOOKUP(D537,#REF!,2,FALSE)</f>
        <v>#REF!</v>
      </c>
      <c r="G537" s="66" t="e">
        <f>VLOOKUP(E537,#REF!,2,FALSE)</f>
        <v>#N/A</v>
      </c>
      <c r="H537" s="67" t="e">
        <f>VLOOKUP(D537,[1]Coverag!A:E,3,FALSE)</f>
        <v>#N/A</v>
      </c>
      <c r="I537" s="68" t="e">
        <f>VLOOKUP(J537,#REF!,5,FALSE)</f>
        <v>#N/A</v>
      </c>
      <c r="J537" s="69" t="e">
        <f>VLOOKUP(D537,[1]Coverag!A:H,4,FALSE)</f>
        <v>#N/A</v>
      </c>
      <c r="K537" s="77"/>
      <c r="L537" s="78"/>
      <c r="M537" s="78"/>
      <c r="N537" s="78"/>
      <c r="O537" s="78"/>
      <c r="P537" s="78"/>
      <c r="Q537" s="78"/>
      <c r="R537" s="79"/>
      <c r="S537" s="43"/>
      <c r="T537" s="80"/>
      <c r="U537" s="81"/>
      <c r="V537" s="78"/>
      <c r="W537" s="78"/>
      <c r="X537" s="78"/>
      <c r="Y537" s="78"/>
      <c r="Z537" s="78"/>
      <c r="AA537" s="78"/>
      <c r="AB537" s="78"/>
      <c r="AC537" s="78"/>
    </row>
    <row r="538" spans="1:29" s="75" customFormat="1" ht="27.95" customHeight="1" thickTop="1" thickBot="1">
      <c r="A538" s="44"/>
      <c r="B538" s="76">
        <f t="shared" si="131"/>
        <v>27</v>
      </c>
      <c r="C538" s="62" t="e">
        <f>VLOOKUP(D538,[1]Coverag!A:E,5,FALSE)</f>
        <v>#N/A</v>
      </c>
      <c r="D538" s="81"/>
      <c r="E538" s="64" t="e">
        <f>VLOOKUP(D538,[1]Coverag!A:E,2,FALSE)</f>
        <v>#N/A</v>
      </c>
      <c r="F538" s="65" t="e">
        <f>VLOOKUP(D538,#REF!,2,FALSE)</f>
        <v>#REF!</v>
      </c>
      <c r="G538" s="66" t="e">
        <f>VLOOKUP(E538,#REF!,2,FALSE)</f>
        <v>#N/A</v>
      </c>
      <c r="H538" s="67" t="e">
        <f>VLOOKUP(D538,[1]Coverag!A:E,3,FALSE)</f>
        <v>#N/A</v>
      </c>
      <c r="I538" s="68" t="e">
        <f>VLOOKUP(J538,#REF!,5,FALSE)</f>
        <v>#N/A</v>
      </c>
      <c r="J538" s="69" t="e">
        <f>VLOOKUP(D538,[1]Coverag!A:H,4,FALSE)</f>
        <v>#N/A</v>
      </c>
      <c r="K538" s="77"/>
      <c r="L538" s="78"/>
      <c r="M538" s="78"/>
      <c r="N538" s="78"/>
      <c r="O538" s="78"/>
      <c r="P538" s="78"/>
      <c r="Q538" s="78"/>
      <c r="R538" s="79"/>
      <c r="S538" s="43"/>
      <c r="T538" s="80"/>
      <c r="U538" s="81"/>
      <c r="V538" s="78"/>
      <c r="W538" s="78"/>
      <c r="X538" s="78"/>
      <c r="Y538" s="78"/>
      <c r="Z538" s="78"/>
      <c r="AA538" s="78"/>
      <c r="AB538" s="78"/>
      <c r="AC538" s="78"/>
    </row>
    <row r="539" spans="1:29" s="75" customFormat="1" ht="27.95" customHeight="1" thickTop="1" thickBot="1">
      <c r="A539" s="44"/>
      <c r="B539" s="76">
        <f t="shared" si="131"/>
        <v>27</v>
      </c>
      <c r="C539" s="62" t="e">
        <f>VLOOKUP(D539,[1]Coverag!A:E,5,FALSE)</f>
        <v>#N/A</v>
      </c>
      <c r="D539" s="81"/>
      <c r="E539" s="64" t="e">
        <f>VLOOKUP(D539,[1]Coverag!A:E,2,FALSE)</f>
        <v>#N/A</v>
      </c>
      <c r="F539" s="65" t="e">
        <f>VLOOKUP(D539,#REF!,2,FALSE)</f>
        <v>#REF!</v>
      </c>
      <c r="G539" s="66" t="e">
        <f>VLOOKUP(E539,#REF!,2,FALSE)</f>
        <v>#N/A</v>
      </c>
      <c r="H539" s="67" t="e">
        <f>VLOOKUP(D539,[1]Coverag!A:E,3,FALSE)</f>
        <v>#N/A</v>
      </c>
      <c r="I539" s="68" t="e">
        <f>VLOOKUP(J539,#REF!,5,FALSE)</f>
        <v>#N/A</v>
      </c>
      <c r="J539" s="69" t="e">
        <f>VLOOKUP(D539,[1]Coverag!A:H,4,FALSE)</f>
        <v>#N/A</v>
      </c>
      <c r="K539" s="77"/>
      <c r="L539" s="78"/>
      <c r="M539" s="78"/>
      <c r="N539" s="78"/>
      <c r="O539" s="78"/>
      <c r="P539" s="78"/>
      <c r="Q539" s="78"/>
      <c r="R539" s="79"/>
      <c r="S539" s="43"/>
      <c r="T539" s="80"/>
      <c r="U539" s="81"/>
      <c r="V539" s="78"/>
      <c r="W539" s="78"/>
      <c r="X539" s="78"/>
      <c r="Y539" s="78"/>
      <c r="Z539" s="78"/>
      <c r="AA539" s="78"/>
      <c r="AB539" s="78"/>
      <c r="AC539" s="78"/>
    </row>
    <row r="540" spans="1:29" s="75" customFormat="1" ht="27.95" customHeight="1" thickTop="1" thickBot="1">
      <c r="A540" s="44"/>
      <c r="B540" s="76">
        <f t="shared" si="131"/>
        <v>27</v>
      </c>
      <c r="C540" s="62" t="e">
        <f>VLOOKUP(D540,[1]Coverag!A:E,5,FALSE)</f>
        <v>#N/A</v>
      </c>
      <c r="D540" s="81"/>
      <c r="E540" s="64" t="e">
        <f>VLOOKUP(D540,[1]Coverag!A:E,2,FALSE)</f>
        <v>#N/A</v>
      </c>
      <c r="F540" s="65" t="e">
        <f>VLOOKUP(D540,#REF!,2,FALSE)</f>
        <v>#REF!</v>
      </c>
      <c r="G540" s="66" t="e">
        <f>VLOOKUP(E540,#REF!,2,FALSE)</f>
        <v>#N/A</v>
      </c>
      <c r="H540" s="67" t="e">
        <f>VLOOKUP(D540,[1]Coverag!A:E,3,FALSE)</f>
        <v>#N/A</v>
      </c>
      <c r="I540" s="68" t="e">
        <f>VLOOKUP(J540,#REF!,5,FALSE)</f>
        <v>#N/A</v>
      </c>
      <c r="J540" s="69" t="e">
        <f>VLOOKUP(D540,[1]Coverag!A:H,4,FALSE)</f>
        <v>#N/A</v>
      </c>
      <c r="K540" s="77"/>
      <c r="L540" s="78"/>
      <c r="M540" s="78"/>
      <c r="N540" s="78"/>
      <c r="O540" s="78"/>
      <c r="P540" s="78"/>
      <c r="Q540" s="78"/>
      <c r="R540" s="79"/>
      <c r="S540" s="43"/>
      <c r="T540" s="80"/>
      <c r="U540" s="81"/>
      <c r="V540" s="78"/>
      <c r="W540" s="78"/>
      <c r="X540" s="78"/>
      <c r="Y540" s="78"/>
      <c r="Z540" s="78"/>
      <c r="AA540" s="78"/>
      <c r="AB540" s="78"/>
      <c r="AC540" s="78"/>
    </row>
    <row r="541" spans="1:29" s="75" customFormat="1" ht="27.95" customHeight="1" thickTop="1" thickBot="1">
      <c r="A541" s="44"/>
      <c r="B541" s="76">
        <f t="shared" si="131"/>
        <v>27</v>
      </c>
      <c r="C541" s="62" t="e">
        <f>VLOOKUP(D541,[1]Coverag!A:E,5,FALSE)</f>
        <v>#N/A</v>
      </c>
      <c r="D541" s="81"/>
      <c r="E541" s="64" t="e">
        <f>VLOOKUP(D541,[1]Coverag!A:E,2,FALSE)</f>
        <v>#N/A</v>
      </c>
      <c r="F541" s="65" t="e">
        <f>VLOOKUP(D541,#REF!,2,FALSE)</f>
        <v>#REF!</v>
      </c>
      <c r="G541" s="66" t="e">
        <f>VLOOKUP(E541,#REF!,2,FALSE)</f>
        <v>#N/A</v>
      </c>
      <c r="H541" s="67" t="e">
        <f>VLOOKUP(D541,[1]Coverag!A:E,3,FALSE)</f>
        <v>#N/A</v>
      </c>
      <c r="I541" s="68" t="e">
        <f>VLOOKUP(J541,#REF!,5,FALSE)</f>
        <v>#N/A</v>
      </c>
      <c r="J541" s="69" t="e">
        <f>VLOOKUP(D541,[1]Coverag!A:H,4,FALSE)</f>
        <v>#N/A</v>
      </c>
      <c r="K541" s="77"/>
      <c r="L541" s="78"/>
      <c r="M541" s="78"/>
      <c r="N541" s="78"/>
      <c r="O541" s="78"/>
      <c r="P541" s="78"/>
      <c r="Q541" s="78"/>
      <c r="R541" s="79"/>
      <c r="S541" s="43"/>
      <c r="T541" s="80"/>
      <c r="U541" s="81"/>
      <c r="V541" s="78"/>
      <c r="W541" s="78"/>
      <c r="X541" s="78"/>
      <c r="Y541" s="78"/>
      <c r="Z541" s="78"/>
      <c r="AA541" s="78"/>
      <c r="AB541" s="78"/>
      <c r="AC541" s="78"/>
    </row>
    <row r="542" spans="1:29" s="96" customFormat="1" ht="27.95" customHeight="1" thickTop="1" thickBot="1">
      <c r="A542" s="44"/>
      <c r="B542" s="84"/>
      <c r="C542" s="84"/>
      <c r="D542" s="85" t="s">
        <v>24</v>
      </c>
      <c r="E542" s="86"/>
      <c r="F542" s="86"/>
      <c r="G542" s="87"/>
      <c r="H542" s="88"/>
      <c r="I542" s="89"/>
      <c r="J542" s="90"/>
      <c r="K542" s="91">
        <f t="shared" ref="K542:R542" si="132">SUM(K527:K541)</f>
        <v>0</v>
      </c>
      <c r="L542" s="92">
        <f t="shared" si="132"/>
        <v>0</v>
      </c>
      <c r="M542" s="92">
        <f t="shared" si="132"/>
        <v>0</v>
      </c>
      <c r="N542" s="92">
        <f t="shared" si="132"/>
        <v>0</v>
      </c>
      <c r="O542" s="92">
        <f t="shared" si="132"/>
        <v>0</v>
      </c>
      <c r="P542" s="92">
        <f t="shared" si="132"/>
        <v>0</v>
      </c>
      <c r="Q542" s="92">
        <f t="shared" si="132"/>
        <v>0</v>
      </c>
      <c r="R542" s="93">
        <f t="shared" si="132"/>
        <v>0</v>
      </c>
      <c r="S542" s="94"/>
      <c r="T542" s="88"/>
      <c r="U542" s="95"/>
      <c r="V542" s="91">
        <f>SUM(V527:V541)</f>
        <v>0</v>
      </c>
      <c r="W542" s="91">
        <f>SUM(W527:W541)</f>
        <v>0</v>
      </c>
      <c r="X542" s="91">
        <f>SUM(X527:X541)</f>
        <v>0</v>
      </c>
      <c r="Y542" s="91">
        <f>SUM(Y527:Y541)</f>
        <v>0</v>
      </c>
      <c r="Z542" s="91">
        <f t="shared" ref="Z542:AC542" si="133">SUM(Z527:Z541)</f>
        <v>0</v>
      </c>
      <c r="AA542" s="91">
        <f t="shared" si="133"/>
        <v>0</v>
      </c>
      <c r="AB542" s="91">
        <f t="shared" si="133"/>
        <v>0</v>
      </c>
      <c r="AC542" s="91">
        <f t="shared" si="133"/>
        <v>0</v>
      </c>
    </row>
    <row r="543" spans="1:29" ht="27.95" customHeight="1" thickTop="1">
      <c r="B543" s="97"/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Q543" s="98"/>
      <c r="R543" s="98"/>
      <c r="S543" s="42"/>
      <c r="T543" s="43"/>
      <c r="U543" s="43"/>
      <c r="V543" s="43"/>
      <c r="W543" s="43"/>
      <c r="X543" s="43"/>
      <c r="Y543" s="43"/>
      <c r="Z543" s="43"/>
      <c r="AA543" s="43"/>
      <c r="AB543" s="43"/>
      <c r="AC543" s="43"/>
    </row>
    <row r="544" spans="1:29" ht="31.5" customHeight="1" thickBot="1">
      <c r="B544" s="37"/>
      <c r="C544" s="37" t="s">
        <v>7</v>
      </c>
      <c r="D544" s="38"/>
      <c r="E544" s="39"/>
      <c r="F544" s="39"/>
      <c r="G544" s="39"/>
      <c r="H544" s="40" t="s">
        <v>8</v>
      </c>
      <c r="I544" s="40"/>
      <c r="J544" s="40"/>
      <c r="K544" s="39"/>
      <c r="L544" s="39"/>
      <c r="M544" s="41"/>
      <c r="N544" s="41"/>
      <c r="O544" s="42"/>
      <c r="P544" s="42"/>
      <c r="Q544" s="42"/>
      <c r="R544" s="42"/>
      <c r="S544" s="42"/>
      <c r="T544" s="38"/>
      <c r="U544" s="38"/>
      <c r="V544" s="38"/>
      <c r="W544" s="38"/>
      <c r="X544" s="38"/>
      <c r="Y544" s="38"/>
      <c r="Z544" s="38"/>
      <c r="AA544" s="38"/>
      <c r="AB544" s="43"/>
      <c r="AC544" s="43"/>
    </row>
    <row r="545" spans="1:29" s="60" customFormat="1" ht="27.95" customHeight="1" thickTop="1" thickBot="1">
      <c r="A545" s="44">
        <v>28</v>
      </c>
      <c r="B545" s="45">
        <v>28</v>
      </c>
      <c r="C545" s="46" t="s">
        <v>9</v>
      </c>
      <c r="D545" s="47" t="s">
        <v>10</v>
      </c>
      <c r="E545" s="48" t="s">
        <v>11</v>
      </c>
      <c r="F545" s="49"/>
      <c r="G545" s="50"/>
      <c r="H545" s="51" t="s">
        <v>12</v>
      </c>
      <c r="I545" s="52"/>
      <c r="J545" s="53" t="s">
        <v>13</v>
      </c>
      <c r="K545" s="54" t="str">
        <f t="shared" ref="K545:R545" si="134">K32</f>
        <v>TRENDO</v>
      </c>
      <c r="L545" s="54" t="str">
        <f t="shared" si="134"/>
        <v>PREG50</v>
      </c>
      <c r="M545" s="54" t="str">
        <f t="shared" si="134"/>
        <v>PREG100</v>
      </c>
      <c r="N545" s="54" t="str">
        <f t="shared" si="134"/>
        <v>PROS</v>
      </c>
      <c r="O545" s="54" t="str">
        <f t="shared" si="134"/>
        <v>AVO</v>
      </c>
      <c r="P545" s="54" t="str">
        <f t="shared" si="134"/>
        <v>ASPA</v>
      </c>
      <c r="Q545" s="54" t="str">
        <f t="shared" si="134"/>
        <v>VAIL</v>
      </c>
      <c r="R545" s="54" t="str">
        <f t="shared" si="134"/>
        <v>STAZO</v>
      </c>
      <c r="S545" s="57"/>
      <c r="T545" s="58" t="str">
        <f t="shared" ref="T545:AC545" si="135">T32</f>
        <v>Hospital</v>
      </c>
      <c r="U545" s="58" t="str">
        <f t="shared" si="135"/>
        <v xml:space="preserve">clinic </v>
      </c>
      <c r="V545" s="58" t="str">
        <f t="shared" si="135"/>
        <v>TRENDO</v>
      </c>
      <c r="W545" s="58" t="str">
        <f t="shared" si="135"/>
        <v>PREG50</v>
      </c>
      <c r="X545" s="58" t="str">
        <f t="shared" si="135"/>
        <v>PREG100</v>
      </c>
      <c r="Y545" s="58" t="str">
        <f t="shared" si="135"/>
        <v>PROS</v>
      </c>
      <c r="Z545" s="58" t="str">
        <f t="shared" si="135"/>
        <v>AVO</v>
      </c>
      <c r="AA545" s="58" t="str">
        <f t="shared" si="135"/>
        <v>ASPA</v>
      </c>
      <c r="AB545" s="58" t="str">
        <f t="shared" si="135"/>
        <v>VAIL</v>
      </c>
      <c r="AC545" s="58" t="str">
        <f t="shared" si="135"/>
        <v>STAZO</v>
      </c>
    </row>
    <row r="546" spans="1:29" s="75" customFormat="1" ht="27.95" customHeight="1" thickTop="1" thickBot="1">
      <c r="A546" s="44"/>
      <c r="B546" s="61">
        <f t="shared" ref="B546:B560" si="136">+B545</f>
        <v>28</v>
      </c>
      <c r="C546" s="62" t="e">
        <f>VLOOKUP(D546,[1]Coverag!A:E,5,FALSE)</f>
        <v>#N/A</v>
      </c>
      <c r="D546" s="63"/>
      <c r="E546" s="64" t="e">
        <f>VLOOKUP(D546,[1]Coverag!A:E,2,FALSE)</f>
        <v>#N/A</v>
      </c>
      <c r="F546" s="65" t="e">
        <f>VLOOKUP(D546,#REF!,2,FALSE)</f>
        <v>#REF!</v>
      </c>
      <c r="G546" s="66" t="e">
        <f>VLOOKUP(E546,#REF!,2,FALSE)</f>
        <v>#N/A</v>
      </c>
      <c r="H546" s="67" t="e">
        <f>VLOOKUP(D546,[1]Coverag!A:E,3,FALSE)</f>
        <v>#N/A</v>
      </c>
      <c r="I546" s="68" t="e">
        <f>VLOOKUP(J546,#REF!,5,FALSE)</f>
        <v>#N/A</v>
      </c>
      <c r="J546" s="69" t="e">
        <f>VLOOKUP(D546,[1]Coverag!A:H,4,FALSE)</f>
        <v>#N/A</v>
      </c>
      <c r="K546" s="70"/>
      <c r="L546" s="71"/>
      <c r="M546" s="71"/>
      <c r="N546" s="71"/>
      <c r="O546" s="71"/>
      <c r="P546" s="71"/>
      <c r="Q546" s="71"/>
      <c r="R546" s="72"/>
      <c r="S546" s="43"/>
      <c r="T546" s="73"/>
      <c r="U546" s="74"/>
      <c r="V546" s="71"/>
      <c r="W546" s="71"/>
      <c r="X546" s="71"/>
      <c r="Y546" s="71"/>
      <c r="Z546" s="71"/>
      <c r="AA546" s="71"/>
      <c r="AB546" s="71"/>
      <c r="AC546" s="71"/>
    </row>
    <row r="547" spans="1:29" s="75" customFormat="1" ht="27.95" customHeight="1" thickTop="1" thickBot="1">
      <c r="A547" s="44"/>
      <c r="B547" s="76">
        <f t="shared" si="136"/>
        <v>28</v>
      </c>
      <c r="C547" s="62" t="e">
        <f>VLOOKUP(D547,[1]Coverag!A:E,5,FALSE)</f>
        <v>#N/A</v>
      </c>
      <c r="D547" s="63"/>
      <c r="E547" s="64" t="e">
        <f>VLOOKUP(D547,[1]Coverag!A:E,2,FALSE)</f>
        <v>#N/A</v>
      </c>
      <c r="F547" s="65" t="e">
        <f>VLOOKUP(D547,#REF!,2,FALSE)</f>
        <v>#REF!</v>
      </c>
      <c r="G547" s="66" t="e">
        <f>VLOOKUP(E547,#REF!,2,FALSE)</f>
        <v>#N/A</v>
      </c>
      <c r="H547" s="67" t="e">
        <f>VLOOKUP(D547,[1]Coverag!A:E,3,FALSE)</f>
        <v>#N/A</v>
      </c>
      <c r="I547" s="68" t="e">
        <f>VLOOKUP(J547,#REF!,5,FALSE)</f>
        <v>#N/A</v>
      </c>
      <c r="J547" s="69" t="e">
        <f>VLOOKUP(D547,[1]Coverag!A:H,4,FALSE)</f>
        <v>#N/A</v>
      </c>
      <c r="K547" s="77"/>
      <c r="L547" s="78"/>
      <c r="M547" s="78"/>
      <c r="N547" s="78"/>
      <c r="O547" s="78"/>
      <c r="P547" s="78"/>
      <c r="Q547" s="78"/>
      <c r="R547" s="79"/>
      <c r="S547" s="43"/>
      <c r="T547" s="80"/>
      <c r="U547" s="81"/>
      <c r="V547" s="78"/>
      <c r="W547" s="78"/>
      <c r="X547" s="78"/>
      <c r="Y547" s="78"/>
      <c r="Z547" s="78"/>
      <c r="AA547" s="78"/>
      <c r="AB547" s="78"/>
      <c r="AC547" s="78"/>
    </row>
    <row r="548" spans="1:29" s="75" customFormat="1" ht="27.95" customHeight="1" thickTop="1" thickBot="1">
      <c r="A548" s="44"/>
      <c r="B548" s="76">
        <f t="shared" si="136"/>
        <v>28</v>
      </c>
      <c r="C548" s="62" t="e">
        <f>VLOOKUP(D548,[1]Coverag!A:E,5,FALSE)</f>
        <v>#N/A</v>
      </c>
      <c r="D548" s="63"/>
      <c r="E548" s="64" t="e">
        <f>VLOOKUP(D548,[1]Coverag!A:E,2,FALSE)</f>
        <v>#N/A</v>
      </c>
      <c r="F548" s="65" t="e">
        <f>VLOOKUP(D548,#REF!,2,FALSE)</f>
        <v>#REF!</v>
      </c>
      <c r="G548" s="66" t="e">
        <f>VLOOKUP(E548,#REF!,2,FALSE)</f>
        <v>#N/A</v>
      </c>
      <c r="H548" s="67" t="e">
        <f>VLOOKUP(D548,[1]Coverag!A:E,3,FALSE)</f>
        <v>#N/A</v>
      </c>
      <c r="I548" s="68" t="e">
        <f>VLOOKUP(J548,#REF!,5,FALSE)</f>
        <v>#N/A</v>
      </c>
      <c r="J548" s="69" t="e">
        <f>VLOOKUP(D548,[1]Coverag!A:H,4,FALSE)</f>
        <v>#N/A</v>
      </c>
      <c r="K548" s="77"/>
      <c r="L548" s="78"/>
      <c r="M548" s="78"/>
      <c r="N548" s="78"/>
      <c r="O548" s="78"/>
      <c r="P548" s="78"/>
      <c r="Q548" s="78"/>
      <c r="R548" s="79"/>
      <c r="S548" s="43"/>
      <c r="T548" s="80"/>
      <c r="U548" s="81"/>
      <c r="V548" s="78"/>
      <c r="W548" s="78"/>
      <c r="X548" s="78"/>
      <c r="Y548" s="78"/>
      <c r="Z548" s="78"/>
      <c r="AA548" s="78"/>
      <c r="AB548" s="78"/>
      <c r="AC548" s="78"/>
    </row>
    <row r="549" spans="1:29" s="75" customFormat="1" ht="27.95" customHeight="1" thickTop="1" thickBot="1">
      <c r="A549" s="44"/>
      <c r="B549" s="76">
        <f t="shared" si="136"/>
        <v>28</v>
      </c>
      <c r="C549" s="62" t="e">
        <f>VLOOKUP(D549,[1]Coverag!A:E,5,FALSE)</f>
        <v>#N/A</v>
      </c>
      <c r="D549" s="99"/>
      <c r="E549" s="64" t="e">
        <f>VLOOKUP(D549,[1]Coverag!A:E,2,FALSE)</f>
        <v>#N/A</v>
      </c>
      <c r="F549" s="65" t="e">
        <f>VLOOKUP(D549,#REF!,2,FALSE)</f>
        <v>#REF!</v>
      </c>
      <c r="G549" s="66" t="e">
        <f>VLOOKUP(E549,#REF!,2,FALSE)</f>
        <v>#N/A</v>
      </c>
      <c r="H549" s="67" t="e">
        <f>VLOOKUP(D549,[1]Coverag!A:E,3,FALSE)</f>
        <v>#N/A</v>
      </c>
      <c r="I549" s="68" t="e">
        <f>VLOOKUP(J549,#REF!,5,FALSE)</f>
        <v>#N/A</v>
      </c>
      <c r="J549" s="69" t="e">
        <f>VLOOKUP(D549,[1]Coverag!A:H,4,FALSE)</f>
        <v>#N/A</v>
      </c>
      <c r="K549" s="77"/>
      <c r="L549" s="78"/>
      <c r="M549" s="78"/>
      <c r="N549" s="78"/>
      <c r="O549" s="78"/>
      <c r="P549" s="78"/>
      <c r="Q549" s="78"/>
      <c r="R549" s="79"/>
      <c r="S549" s="43"/>
      <c r="T549" s="80"/>
      <c r="U549" s="81"/>
      <c r="V549" s="78"/>
      <c r="W549" s="78"/>
      <c r="X549" s="78"/>
      <c r="Y549" s="78"/>
      <c r="Z549" s="78"/>
      <c r="AA549" s="78"/>
      <c r="AB549" s="78"/>
      <c r="AC549" s="78"/>
    </row>
    <row r="550" spans="1:29" s="75" customFormat="1" ht="27.95" customHeight="1" thickTop="1" thickBot="1">
      <c r="A550" s="44"/>
      <c r="B550" s="76">
        <f t="shared" si="136"/>
        <v>28</v>
      </c>
      <c r="C550" s="62" t="e">
        <f>VLOOKUP(D550,[1]Coverag!A:E,5,FALSE)</f>
        <v>#N/A</v>
      </c>
      <c r="D550" s="99"/>
      <c r="E550" s="64" t="e">
        <f>VLOOKUP(D550,[1]Coverag!A:E,2,FALSE)</f>
        <v>#N/A</v>
      </c>
      <c r="F550" s="65" t="e">
        <f>VLOOKUP(D550,#REF!,2,FALSE)</f>
        <v>#REF!</v>
      </c>
      <c r="G550" s="66" t="e">
        <f>VLOOKUP(E550,#REF!,2,FALSE)</f>
        <v>#N/A</v>
      </c>
      <c r="H550" s="67" t="e">
        <f>VLOOKUP(D550,[1]Coverag!A:E,3,FALSE)</f>
        <v>#N/A</v>
      </c>
      <c r="I550" s="68" t="e">
        <f>VLOOKUP(J550,#REF!,5,FALSE)</f>
        <v>#N/A</v>
      </c>
      <c r="J550" s="69" t="e">
        <f>VLOOKUP(D550,[1]Coverag!A:H,4,FALSE)</f>
        <v>#N/A</v>
      </c>
      <c r="K550" s="77"/>
      <c r="L550" s="78"/>
      <c r="M550" s="78"/>
      <c r="N550" s="78"/>
      <c r="O550" s="78"/>
      <c r="P550" s="78"/>
      <c r="Q550" s="78"/>
      <c r="R550" s="79"/>
      <c r="S550" s="43"/>
      <c r="T550" s="80"/>
      <c r="U550" s="81"/>
      <c r="V550" s="78"/>
      <c r="W550" s="78"/>
      <c r="X550" s="78"/>
      <c r="Y550" s="78"/>
      <c r="Z550" s="78"/>
      <c r="AA550" s="78"/>
      <c r="AB550" s="78"/>
      <c r="AC550" s="78"/>
    </row>
    <row r="551" spans="1:29" s="75" customFormat="1" ht="27.95" customHeight="1" thickTop="1" thickBot="1">
      <c r="A551" s="44"/>
      <c r="B551" s="76">
        <f t="shared" si="136"/>
        <v>28</v>
      </c>
      <c r="C551" s="62" t="e">
        <f>VLOOKUP(D551,[1]Coverag!A:E,5,FALSE)</f>
        <v>#N/A</v>
      </c>
      <c r="D551" s="63"/>
      <c r="E551" s="64" t="e">
        <f>VLOOKUP(D551,[1]Coverag!A:E,2,FALSE)</f>
        <v>#N/A</v>
      </c>
      <c r="F551" s="65" t="e">
        <f>VLOOKUP(D551,#REF!,2,FALSE)</f>
        <v>#REF!</v>
      </c>
      <c r="G551" s="66" t="e">
        <f>VLOOKUP(E551,#REF!,2,FALSE)</f>
        <v>#N/A</v>
      </c>
      <c r="H551" s="67" t="e">
        <f>VLOOKUP(D551,[1]Coverag!A:E,3,FALSE)</f>
        <v>#N/A</v>
      </c>
      <c r="I551" s="68" t="e">
        <f>VLOOKUP(J551,#REF!,5,FALSE)</f>
        <v>#N/A</v>
      </c>
      <c r="J551" s="69" t="e">
        <f>VLOOKUP(D551,[1]Coverag!A:H,4,FALSE)</f>
        <v>#N/A</v>
      </c>
      <c r="K551" s="77"/>
      <c r="L551" s="78"/>
      <c r="M551" s="78"/>
      <c r="N551" s="78"/>
      <c r="O551" s="78"/>
      <c r="P551" s="78"/>
      <c r="Q551" s="78"/>
      <c r="R551" s="79"/>
      <c r="S551" s="43"/>
      <c r="T551" s="80"/>
      <c r="U551" s="81"/>
      <c r="V551" s="78"/>
      <c r="W551" s="78"/>
      <c r="X551" s="78"/>
      <c r="Y551" s="78"/>
      <c r="Z551" s="78"/>
      <c r="AA551" s="78"/>
      <c r="AB551" s="78"/>
      <c r="AC551" s="78"/>
    </row>
    <row r="552" spans="1:29" s="75" customFormat="1" ht="27.95" customHeight="1" thickTop="1" thickBot="1">
      <c r="A552" s="44"/>
      <c r="B552" s="76">
        <f t="shared" si="136"/>
        <v>28</v>
      </c>
      <c r="C552" s="62" t="e">
        <f>VLOOKUP(D552,[1]Coverag!A:E,5,FALSE)</f>
        <v>#N/A</v>
      </c>
      <c r="D552" s="100"/>
      <c r="E552" s="64" t="e">
        <f>VLOOKUP(D552,[1]Coverag!A:E,2,FALSE)</f>
        <v>#N/A</v>
      </c>
      <c r="F552" s="65" t="e">
        <f>VLOOKUP(D552,#REF!,2,FALSE)</f>
        <v>#REF!</v>
      </c>
      <c r="G552" s="66" t="e">
        <f>VLOOKUP(E552,#REF!,2,FALSE)</f>
        <v>#N/A</v>
      </c>
      <c r="H552" s="67" t="e">
        <f>VLOOKUP(D552,[1]Coverag!A:E,3,FALSE)</f>
        <v>#N/A</v>
      </c>
      <c r="I552" s="68" t="e">
        <f>VLOOKUP(J552,#REF!,5,FALSE)</f>
        <v>#N/A</v>
      </c>
      <c r="J552" s="69" t="e">
        <f>VLOOKUP(D552,[1]Coverag!A:H,4,FALSE)</f>
        <v>#N/A</v>
      </c>
      <c r="K552" s="77"/>
      <c r="L552" s="78"/>
      <c r="M552" s="78"/>
      <c r="N552" s="78"/>
      <c r="O552" s="78"/>
      <c r="P552" s="78"/>
      <c r="Q552" s="78"/>
      <c r="R552" s="79"/>
      <c r="S552" s="43"/>
      <c r="T552" s="80"/>
      <c r="U552" s="81"/>
      <c r="V552" s="78"/>
      <c r="W552" s="78"/>
      <c r="X552" s="78"/>
      <c r="Y552" s="78"/>
      <c r="Z552" s="78"/>
      <c r="AA552" s="78"/>
      <c r="AB552" s="78"/>
      <c r="AC552" s="78"/>
    </row>
    <row r="553" spans="1:29" s="75" customFormat="1" ht="27.95" customHeight="1" thickTop="1" thickBot="1">
      <c r="A553" s="44"/>
      <c r="B553" s="76">
        <f t="shared" si="136"/>
        <v>28</v>
      </c>
      <c r="C553" s="62" t="e">
        <f>VLOOKUP(D553,[1]Coverag!A:E,5,FALSE)</f>
        <v>#N/A</v>
      </c>
      <c r="D553" s="81"/>
      <c r="E553" s="64" t="e">
        <f>VLOOKUP(D553,[1]Coverag!A:E,2,FALSE)</f>
        <v>#N/A</v>
      </c>
      <c r="F553" s="65" t="e">
        <f>VLOOKUP(D553,#REF!,2,FALSE)</f>
        <v>#REF!</v>
      </c>
      <c r="G553" s="66" t="e">
        <f>VLOOKUP(E553,#REF!,2,FALSE)</f>
        <v>#N/A</v>
      </c>
      <c r="H553" s="67" t="e">
        <f>VLOOKUP(D553,[1]Coverag!A:E,3,FALSE)</f>
        <v>#N/A</v>
      </c>
      <c r="I553" s="68" t="e">
        <f>VLOOKUP(J553,#REF!,5,FALSE)</f>
        <v>#N/A</v>
      </c>
      <c r="J553" s="69" t="e">
        <f>VLOOKUP(D553,[1]Coverag!A:H,4,FALSE)</f>
        <v>#N/A</v>
      </c>
      <c r="K553" s="77"/>
      <c r="L553" s="78"/>
      <c r="M553" s="78"/>
      <c r="N553" s="78"/>
      <c r="O553" s="78"/>
      <c r="P553" s="78"/>
      <c r="Q553" s="78"/>
      <c r="R553" s="79"/>
      <c r="S553" s="43"/>
      <c r="T553" s="80"/>
      <c r="U553" s="81"/>
      <c r="V553" s="78"/>
      <c r="W553" s="78"/>
      <c r="X553" s="78"/>
      <c r="Y553" s="78"/>
      <c r="Z553" s="78"/>
      <c r="AA553" s="78"/>
      <c r="AB553" s="78"/>
      <c r="AC553" s="78"/>
    </row>
    <row r="554" spans="1:29" s="75" customFormat="1" ht="27.95" customHeight="1" thickTop="1" thickBot="1">
      <c r="A554" s="44"/>
      <c r="B554" s="76">
        <f t="shared" si="136"/>
        <v>28</v>
      </c>
      <c r="C554" s="62" t="e">
        <f>VLOOKUP(D554,[1]Coverag!A:E,5,FALSE)</f>
        <v>#N/A</v>
      </c>
      <c r="D554" s="81"/>
      <c r="E554" s="64" t="e">
        <f>VLOOKUP(D554,[1]Coverag!A:E,2,FALSE)</f>
        <v>#N/A</v>
      </c>
      <c r="F554" s="65" t="e">
        <f>VLOOKUP(D554,#REF!,2,FALSE)</f>
        <v>#REF!</v>
      </c>
      <c r="G554" s="66" t="e">
        <f>VLOOKUP(E554,#REF!,2,FALSE)</f>
        <v>#N/A</v>
      </c>
      <c r="H554" s="67" t="e">
        <f>VLOOKUP(D554,[1]Coverag!A:E,3,FALSE)</f>
        <v>#N/A</v>
      </c>
      <c r="I554" s="68" t="e">
        <f>VLOOKUP(J554,#REF!,5,FALSE)</f>
        <v>#N/A</v>
      </c>
      <c r="J554" s="69" t="e">
        <f>VLOOKUP(D554,[1]Coverag!A:H,4,FALSE)</f>
        <v>#N/A</v>
      </c>
      <c r="K554" s="77"/>
      <c r="L554" s="78"/>
      <c r="M554" s="78"/>
      <c r="N554" s="78"/>
      <c r="O554" s="78"/>
      <c r="P554" s="78"/>
      <c r="Q554" s="78"/>
      <c r="R554" s="79"/>
      <c r="S554" s="43"/>
      <c r="T554" s="80"/>
      <c r="U554" s="81"/>
      <c r="V554" s="78"/>
      <c r="W554" s="78"/>
      <c r="X554" s="78"/>
      <c r="Y554" s="78"/>
      <c r="Z554" s="78"/>
      <c r="AA554" s="78"/>
      <c r="AB554" s="78"/>
      <c r="AC554" s="78"/>
    </row>
    <row r="555" spans="1:29" s="75" customFormat="1" ht="27.95" customHeight="1" thickTop="1" thickBot="1">
      <c r="A555" s="44"/>
      <c r="B555" s="76">
        <f t="shared" si="136"/>
        <v>28</v>
      </c>
      <c r="C555" s="62" t="e">
        <f>VLOOKUP(D555,[1]Coverag!A:E,5,FALSE)</f>
        <v>#N/A</v>
      </c>
      <c r="D555" s="81"/>
      <c r="E555" s="64" t="e">
        <f>VLOOKUP(D555,[1]Coverag!A:E,2,FALSE)</f>
        <v>#N/A</v>
      </c>
      <c r="F555" s="65" t="e">
        <f>VLOOKUP(D555,#REF!,2,FALSE)</f>
        <v>#REF!</v>
      </c>
      <c r="G555" s="66" t="e">
        <f>VLOOKUP(E555,#REF!,2,FALSE)</f>
        <v>#N/A</v>
      </c>
      <c r="H555" s="67" t="e">
        <f>VLOOKUP(D555,[1]Coverag!A:E,3,FALSE)</f>
        <v>#N/A</v>
      </c>
      <c r="I555" s="68" t="e">
        <f>VLOOKUP(J555,#REF!,5,FALSE)</f>
        <v>#N/A</v>
      </c>
      <c r="J555" s="69" t="e">
        <f>VLOOKUP(D555,[1]Coverag!A:H,4,FALSE)</f>
        <v>#N/A</v>
      </c>
      <c r="K555" s="77"/>
      <c r="L555" s="78"/>
      <c r="M555" s="78"/>
      <c r="N555" s="78"/>
      <c r="O555" s="78"/>
      <c r="P555" s="78"/>
      <c r="Q555" s="78"/>
      <c r="R555" s="79"/>
      <c r="S555" s="43"/>
      <c r="T555" s="80"/>
      <c r="U555" s="81"/>
      <c r="V555" s="78"/>
      <c r="W555" s="78"/>
      <c r="X555" s="78"/>
      <c r="Y555" s="78"/>
      <c r="Z555" s="78"/>
      <c r="AA555" s="78"/>
      <c r="AB555" s="78"/>
      <c r="AC555" s="78"/>
    </row>
    <row r="556" spans="1:29" s="75" customFormat="1" ht="27.95" customHeight="1" thickTop="1" thickBot="1">
      <c r="A556" s="44"/>
      <c r="B556" s="76">
        <f t="shared" si="136"/>
        <v>28</v>
      </c>
      <c r="C556" s="62" t="e">
        <f>VLOOKUP(D556,[1]Coverag!A:E,5,FALSE)</f>
        <v>#N/A</v>
      </c>
      <c r="D556" s="81"/>
      <c r="E556" s="64" t="e">
        <f>VLOOKUP(D556,[1]Coverag!A:E,2,FALSE)</f>
        <v>#N/A</v>
      </c>
      <c r="F556" s="65" t="e">
        <f>VLOOKUP(D556,#REF!,2,FALSE)</f>
        <v>#REF!</v>
      </c>
      <c r="G556" s="66" t="e">
        <f>VLOOKUP(E556,#REF!,2,FALSE)</f>
        <v>#N/A</v>
      </c>
      <c r="H556" s="67" t="e">
        <f>VLOOKUP(D556,[1]Coverag!A:E,3,FALSE)</f>
        <v>#N/A</v>
      </c>
      <c r="I556" s="68" t="e">
        <f>VLOOKUP(J556,#REF!,5,FALSE)</f>
        <v>#N/A</v>
      </c>
      <c r="J556" s="69" t="e">
        <f>VLOOKUP(D556,[1]Coverag!A:H,4,FALSE)</f>
        <v>#N/A</v>
      </c>
      <c r="K556" s="77"/>
      <c r="L556" s="78"/>
      <c r="M556" s="78"/>
      <c r="N556" s="78"/>
      <c r="O556" s="78"/>
      <c r="P556" s="78"/>
      <c r="Q556" s="78"/>
      <c r="R556" s="79"/>
      <c r="S556" s="43"/>
      <c r="T556" s="80"/>
      <c r="U556" s="81"/>
      <c r="V556" s="78"/>
      <c r="W556" s="78"/>
      <c r="X556" s="78"/>
      <c r="Y556" s="78"/>
      <c r="Z556" s="78"/>
      <c r="AA556" s="78"/>
      <c r="AB556" s="78"/>
      <c r="AC556" s="78"/>
    </row>
    <row r="557" spans="1:29" s="75" customFormat="1" ht="27.95" customHeight="1" thickTop="1" thickBot="1">
      <c r="A557" s="44"/>
      <c r="B557" s="76">
        <f t="shared" si="136"/>
        <v>28</v>
      </c>
      <c r="C557" s="62" t="e">
        <f>VLOOKUP(D557,[1]Coverag!A:E,5,FALSE)</f>
        <v>#N/A</v>
      </c>
      <c r="D557" s="81"/>
      <c r="E557" s="64" t="e">
        <f>VLOOKUP(D557,[1]Coverag!A:E,2,FALSE)</f>
        <v>#N/A</v>
      </c>
      <c r="F557" s="65" t="e">
        <f>VLOOKUP(D557,#REF!,2,FALSE)</f>
        <v>#REF!</v>
      </c>
      <c r="G557" s="66" t="e">
        <f>VLOOKUP(E557,#REF!,2,FALSE)</f>
        <v>#N/A</v>
      </c>
      <c r="H557" s="67" t="e">
        <f>VLOOKUP(D557,[1]Coverag!A:E,3,FALSE)</f>
        <v>#N/A</v>
      </c>
      <c r="I557" s="68" t="e">
        <f>VLOOKUP(J557,#REF!,5,FALSE)</f>
        <v>#N/A</v>
      </c>
      <c r="J557" s="69" t="e">
        <f>VLOOKUP(D557,[1]Coverag!A:H,4,FALSE)</f>
        <v>#N/A</v>
      </c>
      <c r="K557" s="77"/>
      <c r="L557" s="78"/>
      <c r="M557" s="78"/>
      <c r="N557" s="78"/>
      <c r="O557" s="78"/>
      <c r="P557" s="78"/>
      <c r="Q557" s="78"/>
      <c r="R557" s="79"/>
      <c r="S557" s="43"/>
      <c r="T557" s="80"/>
      <c r="U557" s="81"/>
      <c r="V557" s="78"/>
      <c r="W557" s="78"/>
      <c r="X557" s="78"/>
      <c r="Y557" s="78"/>
      <c r="Z557" s="78"/>
      <c r="AA557" s="78"/>
      <c r="AB557" s="78"/>
      <c r="AC557" s="78"/>
    </row>
    <row r="558" spans="1:29" s="75" customFormat="1" ht="27.95" customHeight="1" thickTop="1" thickBot="1">
      <c r="A558" s="44"/>
      <c r="B558" s="76">
        <f t="shared" si="136"/>
        <v>28</v>
      </c>
      <c r="C558" s="62" t="e">
        <f>VLOOKUP(D558,[1]Coverag!A:E,5,FALSE)</f>
        <v>#N/A</v>
      </c>
      <c r="D558" s="81"/>
      <c r="E558" s="64" t="e">
        <f>VLOOKUP(D558,[1]Coverag!A:E,2,FALSE)</f>
        <v>#N/A</v>
      </c>
      <c r="F558" s="65" t="e">
        <f>VLOOKUP(D558,#REF!,2,FALSE)</f>
        <v>#REF!</v>
      </c>
      <c r="G558" s="66" t="e">
        <f>VLOOKUP(E558,#REF!,2,FALSE)</f>
        <v>#N/A</v>
      </c>
      <c r="H558" s="67" t="e">
        <f>VLOOKUP(D558,[1]Coverag!A:E,3,FALSE)</f>
        <v>#N/A</v>
      </c>
      <c r="I558" s="68" t="e">
        <f>VLOOKUP(J558,#REF!,5,FALSE)</f>
        <v>#N/A</v>
      </c>
      <c r="J558" s="69" t="e">
        <f>VLOOKUP(D558,[1]Coverag!A:H,4,FALSE)</f>
        <v>#N/A</v>
      </c>
      <c r="K558" s="77"/>
      <c r="L558" s="78"/>
      <c r="M558" s="78"/>
      <c r="N558" s="78"/>
      <c r="O558" s="78"/>
      <c r="P558" s="78"/>
      <c r="Q558" s="78"/>
      <c r="R558" s="79"/>
      <c r="S558" s="43"/>
      <c r="T558" s="80"/>
      <c r="U558" s="81"/>
      <c r="V558" s="78"/>
      <c r="W558" s="78"/>
      <c r="X558" s="78"/>
      <c r="Y558" s="78"/>
      <c r="Z558" s="78"/>
      <c r="AA558" s="78"/>
      <c r="AB558" s="78"/>
      <c r="AC558" s="78"/>
    </row>
    <row r="559" spans="1:29" s="75" customFormat="1" ht="27.95" customHeight="1" thickTop="1" thickBot="1">
      <c r="A559" s="44"/>
      <c r="B559" s="76">
        <f t="shared" si="136"/>
        <v>28</v>
      </c>
      <c r="C559" s="62" t="e">
        <f>VLOOKUP(D559,[1]Coverag!A:E,5,FALSE)</f>
        <v>#N/A</v>
      </c>
      <c r="D559" s="81"/>
      <c r="E559" s="64" t="e">
        <f>VLOOKUP(D559,[1]Coverag!A:E,2,FALSE)</f>
        <v>#N/A</v>
      </c>
      <c r="F559" s="65" t="e">
        <f>VLOOKUP(D559,#REF!,2,FALSE)</f>
        <v>#REF!</v>
      </c>
      <c r="G559" s="66" t="e">
        <f>VLOOKUP(E559,#REF!,2,FALSE)</f>
        <v>#N/A</v>
      </c>
      <c r="H559" s="67" t="e">
        <f>VLOOKUP(D559,[1]Coverag!A:E,3,FALSE)</f>
        <v>#N/A</v>
      </c>
      <c r="I559" s="68" t="e">
        <f>VLOOKUP(J559,#REF!,5,FALSE)</f>
        <v>#N/A</v>
      </c>
      <c r="J559" s="69" t="e">
        <f>VLOOKUP(D559,[1]Coverag!A:H,4,FALSE)</f>
        <v>#N/A</v>
      </c>
      <c r="K559" s="77"/>
      <c r="L559" s="78"/>
      <c r="M559" s="78"/>
      <c r="N559" s="78"/>
      <c r="O559" s="78"/>
      <c r="P559" s="78"/>
      <c r="Q559" s="78"/>
      <c r="R559" s="79"/>
      <c r="S559" s="43"/>
      <c r="T559" s="80"/>
      <c r="U559" s="81"/>
      <c r="V559" s="78"/>
      <c r="W559" s="78"/>
      <c r="X559" s="78"/>
      <c r="Y559" s="78"/>
      <c r="Z559" s="78"/>
      <c r="AA559" s="78"/>
      <c r="AB559" s="78"/>
      <c r="AC559" s="78"/>
    </row>
    <row r="560" spans="1:29" s="75" customFormat="1" ht="27.95" customHeight="1" thickTop="1" thickBot="1">
      <c r="A560" s="44"/>
      <c r="B560" s="76">
        <f t="shared" si="136"/>
        <v>28</v>
      </c>
      <c r="C560" s="62" t="e">
        <f>VLOOKUP(D560,[1]Coverag!A:E,5,FALSE)</f>
        <v>#N/A</v>
      </c>
      <c r="D560" s="81"/>
      <c r="E560" s="64" t="e">
        <f>VLOOKUP(D560,[1]Coverag!A:E,2,FALSE)</f>
        <v>#N/A</v>
      </c>
      <c r="F560" s="65" t="e">
        <f>VLOOKUP(D560,#REF!,2,FALSE)</f>
        <v>#REF!</v>
      </c>
      <c r="G560" s="66" t="e">
        <f>VLOOKUP(E560,#REF!,2,FALSE)</f>
        <v>#N/A</v>
      </c>
      <c r="H560" s="67" t="e">
        <f>VLOOKUP(D560,[1]Coverag!A:E,3,FALSE)</f>
        <v>#N/A</v>
      </c>
      <c r="I560" s="68" t="e">
        <f>VLOOKUP(J560,#REF!,5,FALSE)</f>
        <v>#N/A</v>
      </c>
      <c r="J560" s="69" t="e">
        <f>VLOOKUP(D560,[1]Coverag!A:H,4,FALSE)</f>
        <v>#N/A</v>
      </c>
      <c r="K560" s="77"/>
      <c r="L560" s="78"/>
      <c r="M560" s="78"/>
      <c r="N560" s="78"/>
      <c r="O560" s="78"/>
      <c r="P560" s="78"/>
      <c r="Q560" s="78"/>
      <c r="R560" s="79"/>
      <c r="S560" s="43"/>
      <c r="T560" s="80"/>
      <c r="U560" s="81"/>
      <c r="V560" s="78"/>
      <c r="W560" s="78"/>
      <c r="X560" s="78"/>
      <c r="Y560" s="78"/>
      <c r="Z560" s="78"/>
      <c r="AA560" s="78"/>
      <c r="AB560" s="78"/>
      <c r="AC560" s="78"/>
    </row>
    <row r="561" spans="1:29" s="96" customFormat="1" ht="27.95" customHeight="1" thickTop="1" thickBot="1">
      <c r="A561" s="44"/>
      <c r="B561" s="84"/>
      <c r="C561" s="84"/>
      <c r="D561" s="85" t="s">
        <v>24</v>
      </c>
      <c r="E561" s="86"/>
      <c r="F561" s="86"/>
      <c r="G561" s="87"/>
      <c r="H561" s="88"/>
      <c r="I561" s="89"/>
      <c r="J561" s="90"/>
      <c r="K561" s="91">
        <f t="shared" ref="K561:R561" si="137">SUM(K546:K560)</f>
        <v>0</v>
      </c>
      <c r="L561" s="92">
        <f t="shared" si="137"/>
        <v>0</v>
      </c>
      <c r="M561" s="92">
        <f t="shared" si="137"/>
        <v>0</v>
      </c>
      <c r="N561" s="92">
        <f t="shared" si="137"/>
        <v>0</v>
      </c>
      <c r="O561" s="92">
        <f t="shared" si="137"/>
        <v>0</v>
      </c>
      <c r="P561" s="92">
        <f t="shared" si="137"/>
        <v>0</v>
      </c>
      <c r="Q561" s="92">
        <f t="shared" si="137"/>
        <v>0</v>
      </c>
      <c r="R561" s="93">
        <f t="shared" si="137"/>
        <v>0</v>
      </c>
      <c r="S561" s="94"/>
      <c r="T561" s="88"/>
      <c r="U561" s="95"/>
      <c r="V561" s="91">
        <f>SUM(V546:V560)</f>
        <v>0</v>
      </c>
      <c r="W561" s="91">
        <f>SUM(W546:W560)</f>
        <v>0</v>
      </c>
      <c r="X561" s="91">
        <f>SUM(X546:X560)</f>
        <v>0</v>
      </c>
      <c r="Y561" s="91">
        <f>SUM(Y546:Y560)</f>
        <v>0</v>
      </c>
      <c r="Z561" s="91">
        <f t="shared" ref="Z561:AC561" si="138">SUM(Z546:Z560)</f>
        <v>0</v>
      </c>
      <c r="AA561" s="91">
        <f t="shared" si="138"/>
        <v>0</v>
      </c>
      <c r="AB561" s="91">
        <f t="shared" si="138"/>
        <v>0</v>
      </c>
      <c r="AC561" s="91">
        <f t="shared" si="138"/>
        <v>0</v>
      </c>
    </row>
    <row r="562" spans="1:29" ht="27.95" customHeight="1" thickTop="1">
      <c r="B562" s="97"/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Q562" s="98"/>
      <c r="R562" s="98"/>
      <c r="S562" s="42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</row>
    <row r="563" spans="1:29" ht="31.5" customHeight="1" thickBot="1">
      <c r="B563" s="37"/>
      <c r="C563" s="37" t="s">
        <v>7</v>
      </c>
      <c r="D563" s="38"/>
      <c r="E563" s="39"/>
      <c r="F563" s="39"/>
      <c r="G563" s="39"/>
      <c r="H563" s="40" t="s">
        <v>8</v>
      </c>
      <c r="I563" s="40"/>
      <c r="J563" s="40"/>
      <c r="K563" s="39"/>
      <c r="L563" s="39"/>
      <c r="M563" s="41"/>
      <c r="N563" s="41"/>
      <c r="O563" s="42"/>
      <c r="P563" s="42"/>
      <c r="Q563" s="42"/>
      <c r="R563" s="42"/>
      <c r="S563" s="42"/>
      <c r="T563" s="38"/>
      <c r="U563" s="38"/>
      <c r="V563" s="38"/>
      <c r="W563" s="38"/>
      <c r="X563" s="38"/>
      <c r="Y563" s="38"/>
      <c r="Z563" s="38"/>
      <c r="AA563" s="38"/>
      <c r="AB563" s="43"/>
      <c r="AC563" s="43"/>
    </row>
    <row r="564" spans="1:29" s="60" customFormat="1" ht="27.95" customHeight="1" thickTop="1" thickBot="1">
      <c r="A564" s="44">
        <v>29</v>
      </c>
      <c r="B564" s="45">
        <v>29</v>
      </c>
      <c r="C564" s="46" t="s">
        <v>9</v>
      </c>
      <c r="D564" s="47" t="s">
        <v>10</v>
      </c>
      <c r="E564" s="48" t="s">
        <v>11</v>
      </c>
      <c r="F564" s="49"/>
      <c r="G564" s="50"/>
      <c r="H564" s="51" t="s">
        <v>12</v>
      </c>
      <c r="I564" s="52"/>
      <c r="J564" s="53" t="s">
        <v>13</v>
      </c>
      <c r="K564" s="54" t="str">
        <f t="shared" ref="K564:R564" si="139">K32</f>
        <v>TRENDO</v>
      </c>
      <c r="L564" s="54" t="str">
        <f t="shared" si="139"/>
        <v>PREG50</v>
      </c>
      <c r="M564" s="54" t="str">
        <f t="shared" si="139"/>
        <v>PREG100</v>
      </c>
      <c r="N564" s="54" t="str">
        <f t="shared" si="139"/>
        <v>PROS</v>
      </c>
      <c r="O564" s="54" t="str">
        <f t="shared" si="139"/>
        <v>AVO</v>
      </c>
      <c r="P564" s="54" t="str">
        <f t="shared" si="139"/>
        <v>ASPA</v>
      </c>
      <c r="Q564" s="54" t="str">
        <f t="shared" si="139"/>
        <v>VAIL</v>
      </c>
      <c r="R564" s="54" t="str">
        <f t="shared" si="139"/>
        <v>STAZO</v>
      </c>
      <c r="S564" s="57"/>
      <c r="T564" s="58" t="str">
        <f t="shared" ref="T564:AC564" si="140">T32</f>
        <v>Hospital</v>
      </c>
      <c r="U564" s="58" t="str">
        <f t="shared" si="140"/>
        <v xml:space="preserve">clinic </v>
      </c>
      <c r="V564" s="58" t="str">
        <f t="shared" si="140"/>
        <v>TRENDO</v>
      </c>
      <c r="W564" s="58" t="str">
        <f t="shared" si="140"/>
        <v>PREG50</v>
      </c>
      <c r="X564" s="58" t="str">
        <f t="shared" si="140"/>
        <v>PREG100</v>
      </c>
      <c r="Y564" s="58" t="str">
        <f t="shared" si="140"/>
        <v>PROS</v>
      </c>
      <c r="Z564" s="58" t="str">
        <f t="shared" si="140"/>
        <v>AVO</v>
      </c>
      <c r="AA564" s="58" t="str">
        <f t="shared" si="140"/>
        <v>ASPA</v>
      </c>
      <c r="AB564" s="58" t="str">
        <f t="shared" si="140"/>
        <v>VAIL</v>
      </c>
      <c r="AC564" s="58" t="str">
        <f t="shared" si="140"/>
        <v>STAZO</v>
      </c>
    </row>
    <row r="565" spans="1:29" s="75" customFormat="1" ht="27.95" customHeight="1" thickTop="1" thickBot="1">
      <c r="A565" s="44"/>
      <c r="B565" s="61">
        <f t="shared" ref="B565:B579" si="141">+B564</f>
        <v>29</v>
      </c>
      <c r="C565" s="62" t="e">
        <f>VLOOKUP(D565,[1]Coverag!A:E,5,FALSE)</f>
        <v>#N/A</v>
      </c>
      <c r="D565" s="63"/>
      <c r="E565" s="64" t="e">
        <f>VLOOKUP(D565,[1]Coverag!A:E,2,FALSE)</f>
        <v>#N/A</v>
      </c>
      <c r="F565" s="65" t="e">
        <f>VLOOKUP(D565,#REF!,2,FALSE)</f>
        <v>#REF!</v>
      </c>
      <c r="G565" s="66" t="e">
        <f>VLOOKUP(E565,#REF!,2,FALSE)</f>
        <v>#N/A</v>
      </c>
      <c r="H565" s="67" t="e">
        <f>VLOOKUP(D565,[1]Coverag!A:E,3,FALSE)</f>
        <v>#N/A</v>
      </c>
      <c r="I565" s="68" t="e">
        <f>VLOOKUP(J565,#REF!,5,FALSE)</f>
        <v>#N/A</v>
      </c>
      <c r="J565" s="69" t="e">
        <f>VLOOKUP(D565,[1]Coverag!A:H,4,FALSE)</f>
        <v>#N/A</v>
      </c>
      <c r="K565" s="70"/>
      <c r="L565" s="71"/>
      <c r="M565" s="71"/>
      <c r="N565" s="71"/>
      <c r="O565" s="71"/>
      <c r="P565" s="71"/>
      <c r="Q565" s="71"/>
      <c r="R565" s="72"/>
      <c r="S565" s="43"/>
      <c r="T565" s="73"/>
      <c r="U565" s="74"/>
      <c r="V565" s="71"/>
      <c r="W565" s="71"/>
      <c r="X565" s="71"/>
      <c r="Y565" s="71"/>
      <c r="Z565" s="71"/>
      <c r="AA565" s="71"/>
      <c r="AB565" s="71"/>
      <c r="AC565" s="71"/>
    </row>
    <row r="566" spans="1:29" s="75" customFormat="1" ht="27.95" customHeight="1" thickTop="1" thickBot="1">
      <c r="A566" s="44"/>
      <c r="B566" s="76">
        <f t="shared" si="141"/>
        <v>29</v>
      </c>
      <c r="C566" s="62" t="e">
        <f>VLOOKUP(D566,[1]Coverag!A:E,5,FALSE)</f>
        <v>#N/A</v>
      </c>
      <c r="D566" s="63"/>
      <c r="E566" s="64" t="e">
        <f>VLOOKUP(D566,[1]Coverag!A:E,2,FALSE)</f>
        <v>#N/A</v>
      </c>
      <c r="F566" s="65" t="e">
        <f>VLOOKUP(D566,#REF!,2,FALSE)</f>
        <v>#REF!</v>
      </c>
      <c r="G566" s="66" t="e">
        <f>VLOOKUP(E566,#REF!,2,FALSE)</f>
        <v>#N/A</v>
      </c>
      <c r="H566" s="67" t="e">
        <f>VLOOKUP(D566,[1]Coverag!A:E,3,FALSE)</f>
        <v>#N/A</v>
      </c>
      <c r="I566" s="68" t="e">
        <f>VLOOKUP(J566,#REF!,5,FALSE)</f>
        <v>#N/A</v>
      </c>
      <c r="J566" s="69" t="e">
        <f>VLOOKUP(D566,[1]Coverag!A:H,4,FALSE)</f>
        <v>#N/A</v>
      </c>
      <c r="K566" s="77"/>
      <c r="L566" s="78"/>
      <c r="M566" s="78"/>
      <c r="N566" s="78"/>
      <c r="O566" s="78"/>
      <c r="P566" s="78"/>
      <c r="Q566" s="78"/>
      <c r="R566" s="79"/>
      <c r="S566" s="43"/>
      <c r="T566" s="80"/>
      <c r="U566" s="81"/>
      <c r="V566" s="78"/>
      <c r="W566" s="78"/>
      <c r="X566" s="78"/>
      <c r="Y566" s="78"/>
      <c r="Z566" s="78"/>
      <c r="AA566" s="78"/>
      <c r="AB566" s="78"/>
      <c r="AC566" s="78"/>
    </row>
    <row r="567" spans="1:29" s="75" customFormat="1" ht="27.95" customHeight="1" thickTop="1" thickBot="1">
      <c r="A567" s="44"/>
      <c r="B567" s="76">
        <f t="shared" si="141"/>
        <v>29</v>
      </c>
      <c r="C567" s="62" t="e">
        <f>VLOOKUP(D567,[1]Coverag!A:E,5,FALSE)</f>
        <v>#N/A</v>
      </c>
      <c r="D567" s="63"/>
      <c r="E567" s="64" t="e">
        <f>VLOOKUP(D567,[1]Coverag!A:E,2,FALSE)</f>
        <v>#N/A</v>
      </c>
      <c r="F567" s="65" t="e">
        <f>VLOOKUP(D567,#REF!,2,FALSE)</f>
        <v>#REF!</v>
      </c>
      <c r="G567" s="66" t="e">
        <f>VLOOKUP(E567,#REF!,2,FALSE)</f>
        <v>#N/A</v>
      </c>
      <c r="H567" s="67" t="e">
        <f>VLOOKUP(D567,[1]Coverag!A:E,3,FALSE)</f>
        <v>#N/A</v>
      </c>
      <c r="I567" s="68" t="e">
        <f>VLOOKUP(J567,#REF!,5,FALSE)</f>
        <v>#N/A</v>
      </c>
      <c r="J567" s="69" t="e">
        <f>VLOOKUP(D567,[1]Coverag!A:H,4,FALSE)</f>
        <v>#N/A</v>
      </c>
      <c r="K567" s="77"/>
      <c r="L567" s="78"/>
      <c r="M567" s="78"/>
      <c r="N567" s="78"/>
      <c r="O567" s="78"/>
      <c r="P567" s="78"/>
      <c r="Q567" s="78"/>
      <c r="R567" s="79"/>
      <c r="S567" s="43"/>
      <c r="T567" s="80"/>
      <c r="U567" s="81"/>
      <c r="V567" s="78"/>
      <c r="W567" s="78"/>
      <c r="X567" s="78"/>
      <c r="Y567" s="78"/>
      <c r="Z567" s="78"/>
      <c r="AA567" s="78"/>
      <c r="AB567" s="78"/>
      <c r="AC567" s="78"/>
    </row>
    <row r="568" spans="1:29" s="75" customFormat="1" ht="27.95" customHeight="1" thickTop="1" thickBot="1">
      <c r="A568" s="44"/>
      <c r="B568" s="76">
        <f t="shared" si="141"/>
        <v>29</v>
      </c>
      <c r="C568" s="62" t="e">
        <f>VLOOKUP(D568,[1]Coverag!A:E,5,FALSE)</f>
        <v>#N/A</v>
      </c>
      <c r="D568" s="99"/>
      <c r="E568" s="64" t="e">
        <f>VLOOKUP(D568,[1]Coverag!A:E,2,FALSE)</f>
        <v>#N/A</v>
      </c>
      <c r="F568" s="65" t="e">
        <f>VLOOKUP(D568,#REF!,2,FALSE)</f>
        <v>#REF!</v>
      </c>
      <c r="G568" s="66" t="e">
        <f>VLOOKUP(E568,#REF!,2,FALSE)</f>
        <v>#N/A</v>
      </c>
      <c r="H568" s="67" t="e">
        <f>VLOOKUP(D568,[1]Coverag!A:E,3,FALSE)</f>
        <v>#N/A</v>
      </c>
      <c r="I568" s="68" t="e">
        <f>VLOOKUP(J568,#REF!,5,FALSE)</f>
        <v>#N/A</v>
      </c>
      <c r="J568" s="69" t="e">
        <f>VLOOKUP(D568,[1]Coverag!A:H,4,FALSE)</f>
        <v>#N/A</v>
      </c>
      <c r="K568" s="77"/>
      <c r="L568" s="78"/>
      <c r="M568" s="78"/>
      <c r="N568" s="78"/>
      <c r="O568" s="78"/>
      <c r="P568" s="78"/>
      <c r="Q568" s="78"/>
      <c r="R568" s="79"/>
      <c r="S568" s="43"/>
      <c r="T568" s="80"/>
      <c r="U568" s="81"/>
      <c r="V568" s="78"/>
      <c r="W568" s="78"/>
      <c r="X568" s="78"/>
      <c r="Y568" s="78"/>
      <c r="Z568" s="78"/>
      <c r="AA568" s="78"/>
      <c r="AB568" s="78"/>
      <c r="AC568" s="78"/>
    </row>
    <row r="569" spans="1:29" s="75" customFormat="1" ht="27.95" customHeight="1" thickTop="1" thickBot="1">
      <c r="A569" s="44"/>
      <c r="B569" s="76">
        <f t="shared" si="141"/>
        <v>29</v>
      </c>
      <c r="C569" s="62" t="e">
        <f>VLOOKUP(D569,[1]Coverag!A:E,5,FALSE)</f>
        <v>#N/A</v>
      </c>
      <c r="D569" s="99"/>
      <c r="E569" s="64" t="e">
        <f>VLOOKUP(D569,[1]Coverag!A:E,2,FALSE)</f>
        <v>#N/A</v>
      </c>
      <c r="F569" s="65" t="e">
        <f>VLOOKUP(D569,#REF!,2,FALSE)</f>
        <v>#REF!</v>
      </c>
      <c r="G569" s="66" t="e">
        <f>VLOOKUP(E569,#REF!,2,FALSE)</f>
        <v>#N/A</v>
      </c>
      <c r="H569" s="67" t="e">
        <f>VLOOKUP(D569,[1]Coverag!A:E,3,FALSE)</f>
        <v>#N/A</v>
      </c>
      <c r="I569" s="68" t="e">
        <f>VLOOKUP(J569,#REF!,5,FALSE)</f>
        <v>#N/A</v>
      </c>
      <c r="J569" s="69" t="e">
        <f>VLOOKUP(D569,[1]Coverag!A:H,4,FALSE)</f>
        <v>#N/A</v>
      </c>
      <c r="K569" s="77"/>
      <c r="L569" s="78"/>
      <c r="M569" s="78"/>
      <c r="N569" s="78"/>
      <c r="O569" s="78"/>
      <c r="P569" s="78"/>
      <c r="Q569" s="78"/>
      <c r="R569" s="79"/>
      <c r="S569" s="43"/>
      <c r="T569" s="80"/>
      <c r="U569" s="81"/>
      <c r="V569" s="78"/>
      <c r="W569" s="78"/>
      <c r="X569" s="78"/>
      <c r="Y569" s="78"/>
      <c r="Z569" s="78"/>
      <c r="AA569" s="78"/>
      <c r="AB569" s="78"/>
      <c r="AC569" s="78"/>
    </row>
    <row r="570" spans="1:29" s="75" customFormat="1" ht="27.95" customHeight="1" thickTop="1" thickBot="1">
      <c r="A570" s="44"/>
      <c r="B570" s="76">
        <f t="shared" si="141"/>
        <v>29</v>
      </c>
      <c r="C570" s="62" t="e">
        <f>VLOOKUP(D570,[1]Coverag!A:E,5,FALSE)</f>
        <v>#N/A</v>
      </c>
      <c r="D570" s="63"/>
      <c r="E570" s="64" t="e">
        <f>VLOOKUP(D570,[1]Coverag!A:E,2,FALSE)</f>
        <v>#N/A</v>
      </c>
      <c r="F570" s="65" t="e">
        <f>VLOOKUP(D570,#REF!,2,FALSE)</f>
        <v>#REF!</v>
      </c>
      <c r="G570" s="66" t="e">
        <f>VLOOKUP(E570,#REF!,2,FALSE)</f>
        <v>#N/A</v>
      </c>
      <c r="H570" s="67" t="e">
        <f>VLOOKUP(D570,[1]Coverag!A:E,3,FALSE)</f>
        <v>#N/A</v>
      </c>
      <c r="I570" s="68" t="e">
        <f>VLOOKUP(J570,#REF!,5,FALSE)</f>
        <v>#N/A</v>
      </c>
      <c r="J570" s="69" t="e">
        <f>VLOOKUP(D570,[1]Coverag!A:H,4,FALSE)</f>
        <v>#N/A</v>
      </c>
      <c r="K570" s="77"/>
      <c r="L570" s="78"/>
      <c r="M570" s="78"/>
      <c r="N570" s="78"/>
      <c r="O570" s="78"/>
      <c r="P570" s="78"/>
      <c r="Q570" s="78"/>
      <c r="R570" s="79"/>
      <c r="S570" s="43"/>
      <c r="T570" s="80"/>
      <c r="U570" s="81"/>
      <c r="V570" s="78"/>
      <c r="W570" s="78"/>
      <c r="X570" s="78"/>
      <c r="Y570" s="78"/>
      <c r="Z570" s="78"/>
      <c r="AA570" s="78"/>
      <c r="AB570" s="78"/>
      <c r="AC570" s="78"/>
    </row>
    <row r="571" spans="1:29" s="75" customFormat="1" ht="27.95" customHeight="1" thickTop="1" thickBot="1">
      <c r="A571" s="44"/>
      <c r="B571" s="76">
        <f t="shared" si="141"/>
        <v>29</v>
      </c>
      <c r="C571" s="62" t="e">
        <f>VLOOKUP(D571,[1]Coverag!A:E,5,FALSE)</f>
        <v>#N/A</v>
      </c>
      <c r="D571" s="100"/>
      <c r="E571" s="64" t="e">
        <f>VLOOKUP(D571,[1]Coverag!A:E,2,FALSE)</f>
        <v>#N/A</v>
      </c>
      <c r="F571" s="65" t="e">
        <f>VLOOKUP(D571,#REF!,2,FALSE)</f>
        <v>#REF!</v>
      </c>
      <c r="G571" s="66" t="e">
        <f>VLOOKUP(E571,#REF!,2,FALSE)</f>
        <v>#N/A</v>
      </c>
      <c r="H571" s="67" t="e">
        <f>VLOOKUP(D571,[1]Coverag!A:E,3,FALSE)</f>
        <v>#N/A</v>
      </c>
      <c r="I571" s="68" t="e">
        <f>VLOOKUP(J571,#REF!,5,FALSE)</f>
        <v>#N/A</v>
      </c>
      <c r="J571" s="69" t="e">
        <f>VLOOKUP(D571,[1]Coverag!A:H,4,FALSE)</f>
        <v>#N/A</v>
      </c>
      <c r="K571" s="77"/>
      <c r="L571" s="78"/>
      <c r="M571" s="78"/>
      <c r="N571" s="78"/>
      <c r="O571" s="78"/>
      <c r="P571" s="78"/>
      <c r="Q571" s="78"/>
      <c r="R571" s="79"/>
      <c r="S571" s="43"/>
      <c r="T571" s="80"/>
      <c r="U571" s="81"/>
      <c r="V571" s="78"/>
      <c r="W571" s="78"/>
      <c r="X571" s="78"/>
      <c r="Y571" s="78"/>
      <c r="Z571" s="78"/>
      <c r="AA571" s="78"/>
      <c r="AB571" s="78"/>
      <c r="AC571" s="78"/>
    </row>
    <row r="572" spans="1:29" s="75" customFormat="1" ht="27.95" customHeight="1" thickTop="1" thickBot="1">
      <c r="A572" s="44"/>
      <c r="B572" s="76">
        <f t="shared" si="141"/>
        <v>29</v>
      </c>
      <c r="C572" s="62" t="e">
        <f>VLOOKUP(D572,[1]Coverag!A:E,5,FALSE)</f>
        <v>#N/A</v>
      </c>
      <c r="D572" s="81"/>
      <c r="E572" s="64" t="e">
        <f>VLOOKUP(D572,[1]Coverag!A:E,2,FALSE)</f>
        <v>#N/A</v>
      </c>
      <c r="F572" s="65" t="e">
        <f>VLOOKUP(D572,#REF!,2,FALSE)</f>
        <v>#REF!</v>
      </c>
      <c r="G572" s="66" t="e">
        <f>VLOOKUP(E572,#REF!,2,FALSE)</f>
        <v>#N/A</v>
      </c>
      <c r="H572" s="67" t="e">
        <f>VLOOKUP(D572,[1]Coverag!A:E,3,FALSE)</f>
        <v>#N/A</v>
      </c>
      <c r="I572" s="68" t="e">
        <f>VLOOKUP(J572,#REF!,5,FALSE)</f>
        <v>#N/A</v>
      </c>
      <c r="J572" s="69" t="e">
        <f>VLOOKUP(D572,[1]Coverag!A:H,4,FALSE)</f>
        <v>#N/A</v>
      </c>
      <c r="K572" s="77"/>
      <c r="L572" s="78"/>
      <c r="M572" s="78"/>
      <c r="N572" s="78"/>
      <c r="O572" s="78"/>
      <c r="P572" s="78"/>
      <c r="Q572" s="78"/>
      <c r="R572" s="79"/>
      <c r="S572" s="43"/>
      <c r="T572" s="80"/>
      <c r="U572" s="81"/>
      <c r="V572" s="78"/>
      <c r="W572" s="78"/>
      <c r="X572" s="78"/>
      <c r="Y572" s="78"/>
      <c r="Z572" s="78"/>
      <c r="AA572" s="78"/>
      <c r="AB572" s="78"/>
      <c r="AC572" s="78"/>
    </row>
    <row r="573" spans="1:29" s="75" customFormat="1" ht="27.95" customHeight="1" thickTop="1" thickBot="1">
      <c r="A573" s="44"/>
      <c r="B573" s="76">
        <f t="shared" si="141"/>
        <v>29</v>
      </c>
      <c r="C573" s="62" t="e">
        <f>VLOOKUP(D573,[1]Coverag!A:E,5,FALSE)</f>
        <v>#N/A</v>
      </c>
      <c r="D573" s="81"/>
      <c r="E573" s="64" t="e">
        <f>VLOOKUP(D573,[1]Coverag!A:E,2,FALSE)</f>
        <v>#N/A</v>
      </c>
      <c r="F573" s="65" t="e">
        <f>VLOOKUP(D573,#REF!,2,FALSE)</f>
        <v>#REF!</v>
      </c>
      <c r="G573" s="66" t="e">
        <f>VLOOKUP(E573,#REF!,2,FALSE)</f>
        <v>#N/A</v>
      </c>
      <c r="H573" s="67" t="e">
        <f>VLOOKUP(D573,[1]Coverag!A:E,3,FALSE)</f>
        <v>#N/A</v>
      </c>
      <c r="I573" s="68" t="e">
        <f>VLOOKUP(J573,#REF!,5,FALSE)</f>
        <v>#N/A</v>
      </c>
      <c r="J573" s="69" t="e">
        <f>VLOOKUP(D573,[1]Coverag!A:H,4,FALSE)</f>
        <v>#N/A</v>
      </c>
      <c r="K573" s="77"/>
      <c r="L573" s="78"/>
      <c r="M573" s="78"/>
      <c r="N573" s="78"/>
      <c r="O573" s="78"/>
      <c r="P573" s="78"/>
      <c r="Q573" s="78"/>
      <c r="R573" s="79"/>
      <c r="S573" s="43"/>
      <c r="T573" s="80"/>
      <c r="U573" s="81"/>
      <c r="V573" s="78"/>
      <c r="W573" s="78"/>
      <c r="X573" s="78"/>
      <c r="Y573" s="78"/>
      <c r="Z573" s="78"/>
      <c r="AA573" s="78"/>
      <c r="AB573" s="78"/>
      <c r="AC573" s="78"/>
    </row>
    <row r="574" spans="1:29" s="75" customFormat="1" ht="27.95" customHeight="1" thickTop="1" thickBot="1">
      <c r="A574" s="44"/>
      <c r="B574" s="76">
        <f t="shared" si="141"/>
        <v>29</v>
      </c>
      <c r="C574" s="62" t="e">
        <f>VLOOKUP(D574,[1]Coverag!A:E,5,FALSE)</f>
        <v>#N/A</v>
      </c>
      <c r="D574" s="81"/>
      <c r="E574" s="64" t="e">
        <f>VLOOKUP(D574,[1]Coverag!A:E,2,FALSE)</f>
        <v>#N/A</v>
      </c>
      <c r="F574" s="65" t="e">
        <f>VLOOKUP(D574,#REF!,2,FALSE)</f>
        <v>#REF!</v>
      </c>
      <c r="G574" s="66" t="e">
        <f>VLOOKUP(E574,#REF!,2,FALSE)</f>
        <v>#N/A</v>
      </c>
      <c r="H574" s="67" t="e">
        <f>VLOOKUP(D574,[1]Coverag!A:E,3,FALSE)</f>
        <v>#N/A</v>
      </c>
      <c r="I574" s="68" t="e">
        <f>VLOOKUP(J574,#REF!,5,FALSE)</f>
        <v>#N/A</v>
      </c>
      <c r="J574" s="69" t="e">
        <f>VLOOKUP(D574,[1]Coverag!A:H,4,FALSE)</f>
        <v>#N/A</v>
      </c>
      <c r="K574" s="77"/>
      <c r="L574" s="78"/>
      <c r="M574" s="78"/>
      <c r="N574" s="78"/>
      <c r="O574" s="78"/>
      <c r="P574" s="78"/>
      <c r="Q574" s="78"/>
      <c r="R574" s="79"/>
      <c r="S574" s="43"/>
      <c r="T574" s="80"/>
      <c r="U574" s="81"/>
      <c r="V574" s="78"/>
      <c r="W574" s="78"/>
      <c r="X574" s="78"/>
      <c r="Y574" s="78"/>
      <c r="Z574" s="78"/>
      <c r="AA574" s="78"/>
      <c r="AB574" s="78"/>
      <c r="AC574" s="78"/>
    </row>
    <row r="575" spans="1:29" s="75" customFormat="1" ht="27.95" customHeight="1" thickTop="1" thickBot="1">
      <c r="A575" s="44"/>
      <c r="B575" s="76">
        <f t="shared" si="141"/>
        <v>29</v>
      </c>
      <c r="C575" s="62" t="e">
        <f>VLOOKUP(D575,[1]Coverag!A:E,5,FALSE)</f>
        <v>#N/A</v>
      </c>
      <c r="D575" s="81"/>
      <c r="E575" s="64" t="e">
        <f>VLOOKUP(D575,[1]Coverag!A:E,2,FALSE)</f>
        <v>#N/A</v>
      </c>
      <c r="F575" s="65" t="e">
        <f>VLOOKUP(D575,#REF!,2,FALSE)</f>
        <v>#REF!</v>
      </c>
      <c r="G575" s="66" t="e">
        <f>VLOOKUP(E575,#REF!,2,FALSE)</f>
        <v>#N/A</v>
      </c>
      <c r="H575" s="67" t="e">
        <f>VLOOKUP(D575,[1]Coverag!A:E,3,FALSE)</f>
        <v>#N/A</v>
      </c>
      <c r="I575" s="68" t="e">
        <f>VLOOKUP(J575,#REF!,5,FALSE)</f>
        <v>#N/A</v>
      </c>
      <c r="J575" s="69" t="e">
        <f>VLOOKUP(D575,[1]Coverag!A:H,4,FALSE)</f>
        <v>#N/A</v>
      </c>
      <c r="K575" s="77"/>
      <c r="L575" s="78"/>
      <c r="M575" s="78"/>
      <c r="N575" s="78"/>
      <c r="O575" s="78"/>
      <c r="P575" s="78"/>
      <c r="Q575" s="78"/>
      <c r="R575" s="79"/>
      <c r="S575" s="43"/>
      <c r="T575" s="80"/>
      <c r="U575" s="81"/>
      <c r="V575" s="78"/>
      <c r="W575" s="78"/>
      <c r="X575" s="78"/>
      <c r="Y575" s="78"/>
      <c r="Z575" s="78"/>
      <c r="AA575" s="78"/>
      <c r="AB575" s="78"/>
      <c r="AC575" s="78"/>
    </row>
    <row r="576" spans="1:29" s="75" customFormat="1" ht="27.95" customHeight="1" thickTop="1" thickBot="1">
      <c r="A576" s="44"/>
      <c r="B576" s="76">
        <f t="shared" si="141"/>
        <v>29</v>
      </c>
      <c r="C576" s="62" t="e">
        <f>VLOOKUP(D576,[1]Coverag!A:E,5,FALSE)</f>
        <v>#N/A</v>
      </c>
      <c r="D576" s="81"/>
      <c r="E576" s="64" t="e">
        <f>VLOOKUP(D576,[1]Coverag!A:E,2,FALSE)</f>
        <v>#N/A</v>
      </c>
      <c r="F576" s="65" t="e">
        <f>VLOOKUP(D576,#REF!,2,FALSE)</f>
        <v>#REF!</v>
      </c>
      <c r="G576" s="66" t="e">
        <f>VLOOKUP(E576,#REF!,2,FALSE)</f>
        <v>#N/A</v>
      </c>
      <c r="H576" s="67" t="e">
        <f>VLOOKUP(D576,[1]Coverag!A:E,3,FALSE)</f>
        <v>#N/A</v>
      </c>
      <c r="I576" s="68" t="e">
        <f>VLOOKUP(J576,#REF!,5,FALSE)</f>
        <v>#N/A</v>
      </c>
      <c r="J576" s="69" t="e">
        <f>VLOOKUP(D576,[1]Coverag!A:H,4,FALSE)</f>
        <v>#N/A</v>
      </c>
      <c r="K576" s="77"/>
      <c r="L576" s="78"/>
      <c r="M576" s="78"/>
      <c r="N576" s="78"/>
      <c r="O576" s="78"/>
      <c r="P576" s="78"/>
      <c r="Q576" s="78"/>
      <c r="R576" s="79"/>
      <c r="S576" s="43"/>
      <c r="T576" s="80"/>
      <c r="U576" s="81"/>
      <c r="V576" s="78"/>
      <c r="W576" s="78"/>
      <c r="X576" s="78"/>
      <c r="Y576" s="78"/>
      <c r="Z576" s="78"/>
      <c r="AA576" s="78"/>
      <c r="AB576" s="78"/>
      <c r="AC576" s="78"/>
    </row>
    <row r="577" spans="1:29" s="75" customFormat="1" ht="27.95" customHeight="1" thickTop="1" thickBot="1">
      <c r="A577" s="44"/>
      <c r="B577" s="76">
        <f t="shared" si="141"/>
        <v>29</v>
      </c>
      <c r="C577" s="62" t="e">
        <f>VLOOKUP(D577,[1]Coverag!A:E,5,FALSE)</f>
        <v>#N/A</v>
      </c>
      <c r="D577" s="81"/>
      <c r="E577" s="64" t="e">
        <f>VLOOKUP(D577,[1]Coverag!A:E,2,FALSE)</f>
        <v>#N/A</v>
      </c>
      <c r="F577" s="65" t="e">
        <f>VLOOKUP(D577,#REF!,2,FALSE)</f>
        <v>#REF!</v>
      </c>
      <c r="G577" s="66" t="e">
        <f>VLOOKUP(E577,#REF!,2,FALSE)</f>
        <v>#N/A</v>
      </c>
      <c r="H577" s="67" t="e">
        <f>VLOOKUP(D577,[1]Coverag!A:E,3,FALSE)</f>
        <v>#N/A</v>
      </c>
      <c r="I577" s="68" t="e">
        <f>VLOOKUP(J577,#REF!,5,FALSE)</f>
        <v>#N/A</v>
      </c>
      <c r="J577" s="69" t="e">
        <f>VLOOKUP(D577,[1]Coverag!A:H,4,FALSE)</f>
        <v>#N/A</v>
      </c>
      <c r="K577" s="77"/>
      <c r="L577" s="78"/>
      <c r="M577" s="78"/>
      <c r="N577" s="78"/>
      <c r="O577" s="78"/>
      <c r="P577" s="78"/>
      <c r="Q577" s="78"/>
      <c r="R577" s="79"/>
      <c r="S577" s="43"/>
      <c r="T577" s="80"/>
      <c r="U577" s="81"/>
      <c r="V577" s="78"/>
      <c r="W577" s="78"/>
      <c r="X577" s="78"/>
      <c r="Y577" s="78"/>
      <c r="Z577" s="78"/>
      <c r="AA577" s="78"/>
      <c r="AB577" s="78"/>
      <c r="AC577" s="78"/>
    </row>
    <row r="578" spans="1:29" s="75" customFormat="1" ht="27.95" customHeight="1" thickTop="1" thickBot="1">
      <c r="A578" s="44"/>
      <c r="B578" s="76">
        <f t="shared" si="141"/>
        <v>29</v>
      </c>
      <c r="C578" s="62" t="e">
        <f>VLOOKUP(D578,[1]Coverag!A:E,5,FALSE)</f>
        <v>#N/A</v>
      </c>
      <c r="D578" s="81"/>
      <c r="E578" s="64" t="e">
        <f>VLOOKUP(D578,[1]Coverag!A:E,2,FALSE)</f>
        <v>#N/A</v>
      </c>
      <c r="F578" s="65" t="e">
        <f>VLOOKUP(D578,#REF!,2,FALSE)</f>
        <v>#REF!</v>
      </c>
      <c r="G578" s="66" t="e">
        <f>VLOOKUP(E578,#REF!,2,FALSE)</f>
        <v>#N/A</v>
      </c>
      <c r="H578" s="67" t="e">
        <f>VLOOKUP(D578,[1]Coverag!A:E,3,FALSE)</f>
        <v>#N/A</v>
      </c>
      <c r="I578" s="68" t="e">
        <f>VLOOKUP(J578,#REF!,5,FALSE)</f>
        <v>#N/A</v>
      </c>
      <c r="J578" s="69" t="e">
        <f>VLOOKUP(D578,[1]Coverag!A:H,4,FALSE)</f>
        <v>#N/A</v>
      </c>
      <c r="K578" s="77"/>
      <c r="L578" s="78"/>
      <c r="M578" s="78"/>
      <c r="N578" s="78"/>
      <c r="O578" s="78"/>
      <c r="P578" s="78"/>
      <c r="Q578" s="78"/>
      <c r="R578" s="79"/>
      <c r="S578" s="43"/>
      <c r="T578" s="80"/>
      <c r="U578" s="81"/>
      <c r="V578" s="78"/>
      <c r="W578" s="78"/>
      <c r="X578" s="78"/>
      <c r="Y578" s="78"/>
      <c r="Z578" s="78"/>
      <c r="AA578" s="78"/>
      <c r="AB578" s="78"/>
      <c r="AC578" s="78"/>
    </row>
    <row r="579" spans="1:29" s="75" customFormat="1" ht="27.95" customHeight="1" thickTop="1" thickBot="1">
      <c r="A579" s="44"/>
      <c r="B579" s="76">
        <f t="shared" si="141"/>
        <v>29</v>
      </c>
      <c r="C579" s="62" t="e">
        <f>VLOOKUP(D579,[1]Coverag!A:E,5,FALSE)</f>
        <v>#N/A</v>
      </c>
      <c r="D579" s="81"/>
      <c r="E579" s="64" t="e">
        <f>VLOOKUP(D579,[1]Coverag!A:E,2,FALSE)</f>
        <v>#N/A</v>
      </c>
      <c r="F579" s="65" t="e">
        <f>VLOOKUP(D579,#REF!,2,FALSE)</f>
        <v>#REF!</v>
      </c>
      <c r="G579" s="66" t="e">
        <f>VLOOKUP(E579,#REF!,2,FALSE)</f>
        <v>#N/A</v>
      </c>
      <c r="H579" s="67" t="e">
        <f>VLOOKUP(D579,[1]Coverag!A:E,3,FALSE)</f>
        <v>#N/A</v>
      </c>
      <c r="I579" s="68" t="e">
        <f>VLOOKUP(J579,#REF!,5,FALSE)</f>
        <v>#N/A</v>
      </c>
      <c r="J579" s="69" t="e">
        <f>VLOOKUP(D579,[1]Coverag!A:H,4,FALSE)</f>
        <v>#N/A</v>
      </c>
      <c r="K579" s="77"/>
      <c r="L579" s="78"/>
      <c r="M579" s="78"/>
      <c r="N579" s="78"/>
      <c r="O579" s="78"/>
      <c r="P579" s="78"/>
      <c r="Q579" s="78"/>
      <c r="R579" s="79"/>
      <c r="S579" s="43"/>
      <c r="T579" s="80"/>
      <c r="U579" s="81"/>
      <c r="V579" s="78"/>
      <c r="W579" s="78"/>
      <c r="X579" s="78"/>
      <c r="Y579" s="78"/>
      <c r="Z579" s="78"/>
      <c r="AA579" s="78"/>
      <c r="AB579" s="78"/>
      <c r="AC579" s="78"/>
    </row>
    <row r="580" spans="1:29" s="96" customFormat="1" ht="27.95" customHeight="1" thickTop="1" thickBot="1">
      <c r="A580" s="44"/>
      <c r="B580" s="84"/>
      <c r="C580" s="84"/>
      <c r="D580" s="85" t="s">
        <v>24</v>
      </c>
      <c r="E580" s="86"/>
      <c r="F580" s="86"/>
      <c r="G580" s="87"/>
      <c r="H580" s="88"/>
      <c r="I580" s="89"/>
      <c r="J580" s="90"/>
      <c r="K580" s="91">
        <f t="shared" ref="K580:R580" si="142">SUM(K565:K579)</f>
        <v>0</v>
      </c>
      <c r="L580" s="92">
        <f t="shared" si="142"/>
        <v>0</v>
      </c>
      <c r="M580" s="92">
        <f t="shared" si="142"/>
        <v>0</v>
      </c>
      <c r="N580" s="92">
        <f t="shared" si="142"/>
        <v>0</v>
      </c>
      <c r="O580" s="92">
        <f t="shared" si="142"/>
        <v>0</v>
      </c>
      <c r="P580" s="92">
        <f t="shared" si="142"/>
        <v>0</v>
      </c>
      <c r="Q580" s="92">
        <f t="shared" si="142"/>
        <v>0</v>
      </c>
      <c r="R580" s="93">
        <f t="shared" si="142"/>
        <v>0</v>
      </c>
      <c r="S580" s="94"/>
      <c r="T580" s="88"/>
      <c r="U580" s="95"/>
      <c r="V580" s="91">
        <f>SUM(V565:V579)</f>
        <v>0</v>
      </c>
      <c r="W580" s="91">
        <f>SUM(W565:W579)</f>
        <v>0</v>
      </c>
      <c r="X580" s="91">
        <f>SUM(X565:X579)</f>
        <v>0</v>
      </c>
      <c r="Y580" s="91">
        <f>SUM(Y565:Y579)</f>
        <v>0</v>
      </c>
      <c r="Z580" s="91">
        <f t="shared" ref="Z580:AC580" si="143">SUM(Z565:Z579)</f>
        <v>0</v>
      </c>
      <c r="AA580" s="91">
        <f t="shared" si="143"/>
        <v>0</v>
      </c>
      <c r="AB580" s="91">
        <f t="shared" si="143"/>
        <v>0</v>
      </c>
      <c r="AC580" s="91">
        <f t="shared" si="143"/>
        <v>0</v>
      </c>
    </row>
    <row r="581" spans="1:29" ht="27.95" customHeight="1" thickTop="1">
      <c r="B581" s="97"/>
      <c r="C581" s="98"/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Q581" s="98"/>
      <c r="R581" s="98"/>
      <c r="S581" s="42"/>
      <c r="T581" s="43"/>
      <c r="U581" s="43"/>
      <c r="V581" s="43"/>
      <c r="W581" s="43"/>
      <c r="X581" s="43"/>
      <c r="Y581" s="43"/>
      <c r="Z581" s="43"/>
      <c r="AA581" s="43"/>
      <c r="AB581" s="43"/>
      <c r="AC581" s="43"/>
    </row>
    <row r="582" spans="1:29" ht="31.5" customHeight="1" thickBot="1">
      <c r="B582" s="37"/>
      <c r="C582" s="37" t="s">
        <v>7</v>
      </c>
      <c r="D582" s="38"/>
      <c r="E582" s="39"/>
      <c r="F582" s="39"/>
      <c r="G582" s="39"/>
      <c r="H582" s="40" t="s">
        <v>8</v>
      </c>
      <c r="I582" s="40"/>
      <c r="J582" s="40"/>
      <c r="K582" s="39"/>
      <c r="L582" s="39"/>
      <c r="M582" s="41"/>
      <c r="N582" s="41"/>
      <c r="O582" s="42"/>
      <c r="P582" s="42"/>
      <c r="Q582" s="42"/>
      <c r="R582" s="42"/>
      <c r="S582" s="42"/>
      <c r="T582" s="38"/>
      <c r="U582" s="38"/>
      <c r="V582" s="38"/>
      <c r="W582" s="38"/>
      <c r="X582" s="38"/>
      <c r="Y582" s="38"/>
      <c r="Z582" s="38"/>
      <c r="AA582" s="38"/>
      <c r="AB582" s="43"/>
      <c r="AC582" s="43"/>
    </row>
    <row r="583" spans="1:29" s="60" customFormat="1" ht="27.95" customHeight="1" thickTop="1" thickBot="1">
      <c r="A583" s="44">
        <v>30</v>
      </c>
      <c r="B583" s="45">
        <v>30</v>
      </c>
      <c r="C583" s="46" t="s">
        <v>9</v>
      </c>
      <c r="D583" s="47" t="s">
        <v>10</v>
      </c>
      <c r="E583" s="48" t="s">
        <v>11</v>
      </c>
      <c r="F583" s="49"/>
      <c r="G583" s="50"/>
      <c r="H583" s="51" t="s">
        <v>12</v>
      </c>
      <c r="I583" s="52"/>
      <c r="J583" s="53" t="s">
        <v>13</v>
      </c>
      <c r="K583" s="54" t="str">
        <f t="shared" ref="K583:R583" si="144">K32</f>
        <v>TRENDO</v>
      </c>
      <c r="L583" s="54" t="str">
        <f t="shared" si="144"/>
        <v>PREG50</v>
      </c>
      <c r="M583" s="54" t="str">
        <f t="shared" si="144"/>
        <v>PREG100</v>
      </c>
      <c r="N583" s="54" t="str">
        <f t="shared" si="144"/>
        <v>PROS</v>
      </c>
      <c r="O583" s="54" t="str">
        <f t="shared" si="144"/>
        <v>AVO</v>
      </c>
      <c r="P583" s="54" t="str">
        <f t="shared" si="144"/>
        <v>ASPA</v>
      </c>
      <c r="Q583" s="54" t="str">
        <f t="shared" si="144"/>
        <v>VAIL</v>
      </c>
      <c r="R583" s="54" t="str">
        <f t="shared" si="144"/>
        <v>STAZO</v>
      </c>
      <c r="S583" s="57"/>
      <c r="T583" s="58" t="str">
        <f t="shared" ref="T583:AC583" si="145">T32</f>
        <v>Hospital</v>
      </c>
      <c r="U583" s="58" t="str">
        <f t="shared" si="145"/>
        <v xml:space="preserve">clinic </v>
      </c>
      <c r="V583" s="58" t="str">
        <f t="shared" si="145"/>
        <v>TRENDO</v>
      </c>
      <c r="W583" s="58" t="str">
        <f t="shared" si="145"/>
        <v>PREG50</v>
      </c>
      <c r="X583" s="58" t="str">
        <f t="shared" si="145"/>
        <v>PREG100</v>
      </c>
      <c r="Y583" s="58" t="str">
        <f t="shared" si="145"/>
        <v>PROS</v>
      </c>
      <c r="Z583" s="58" t="str">
        <f t="shared" si="145"/>
        <v>AVO</v>
      </c>
      <c r="AA583" s="58" t="str">
        <f t="shared" si="145"/>
        <v>ASPA</v>
      </c>
      <c r="AB583" s="58" t="str">
        <f t="shared" si="145"/>
        <v>VAIL</v>
      </c>
      <c r="AC583" s="58" t="str">
        <f t="shared" si="145"/>
        <v>STAZO</v>
      </c>
    </row>
    <row r="584" spans="1:29" s="75" customFormat="1" ht="27.95" customHeight="1" thickTop="1" thickBot="1">
      <c r="A584" s="44"/>
      <c r="B584" s="61">
        <f t="shared" ref="B584:B598" si="146">+B583</f>
        <v>30</v>
      </c>
      <c r="C584" s="62" t="e">
        <f>VLOOKUP(D584,[1]Coverag!A:E,5,FALSE)</f>
        <v>#N/A</v>
      </c>
      <c r="D584" s="63"/>
      <c r="E584" s="64" t="e">
        <f>VLOOKUP(D584,[1]Coverag!A:E,2,FALSE)</f>
        <v>#N/A</v>
      </c>
      <c r="F584" s="65" t="e">
        <f>VLOOKUP(D584,#REF!,2,FALSE)</f>
        <v>#REF!</v>
      </c>
      <c r="G584" s="66" t="e">
        <f>VLOOKUP(E584,#REF!,2,FALSE)</f>
        <v>#N/A</v>
      </c>
      <c r="H584" s="67" t="e">
        <f>VLOOKUP(D584,[1]Coverag!A:E,3,FALSE)</f>
        <v>#N/A</v>
      </c>
      <c r="I584" s="68" t="e">
        <f>VLOOKUP(J584,#REF!,5,FALSE)</f>
        <v>#N/A</v>
      </c>
      <c r="J584" s="69" t="e">
        <f>VLOOKUP(D584,[1]Coverag!A:H,4,FALSE)</f>
        <v>#N/A</v>
      </c>
      <c r="K584" s="70"/>
      <c r="L584" s="71"/>
      <c r="M584" s="71"/>
      <c r="N584" s="71"/>
      <c r="O584" s="71"/>
      <c r="P584" s="71"/>
      <c r="Q584" s="71"/>
      <c r="R584" s="72"/>
      <c r="S584" s="43"/>
      <c r="T584" s="73"/>
      <c r="U584" s="74"/>
      <c r="V584" s="71"/>
      <c r="W584" s="71"/>
      <c r="X584" s="71"/>
      <c r="Y584" s="71"/>
      <c r="Z584" s="71"/>
      <c r="AA584" s="71"/>
      <c r="AB584" s="71"/>
      <c r="AC584" s="71"/>
    </row>
    <row r="585" spans="1:29" s="75" customFormat="1" ht="27.95" customHeight="1" thickTop="1" thickBot="1">
      <c r="A585" s="44"/>
      <c r="B585" s="76">
        <f t="shared" si="146"/>
        <v>30</v>
      </c>
      <c r="C585" s="62" t="e">
        <f>VLOOKUP(D585,[1]Coverag!A:E,5,FALSE)</f>
        <v>#N/A</v>
      </c>
      <c r="D585" s="63"/>
      <c r="E585" s="64" t="e">
        <f>VLOOKUP(D585,[1]Coverag!A:E,2,FALSE)</f>
        <v>#N/A</v>
      </c>
      <c r="F585" s="65" t="e">
        <f>VLOOKUP(D585,#REF!,2,FALSE)</f>
        <v>#REF!</v>
      </c>
      <c r="G585" s="66" t="e">
        <f>VLOOKUP(E585,#REF!,2,FALSE)</f>
        <v>#N/A</v>
      </c>
      <c r="H585" s="67" t="e">
        <f>VLOOKUP(D585,[1]Coverag!A:E,3,FALSE)</f>
        <v>#N/A</v>
      </c>
      <c r="I585" s="68" t="e">
        <f>VLOOKUP(J585,#REF!,5,FALSE)</f>
        <v>#N/A</v>
      </c>
      <c r="J585" s="69" t="e">
        <f>VLOOKUP(D585,[1]Coverag!A:H,4,FALSE)</f>
        <v>#N/A</v>
      </c>
      <c r="K585" s="77"/>
      <c r="L585" s="78"/>
      <c r="M585" s="78"/>
      <c r="N585" s="78"/>
      <c r="O585" s="78"/>
      <c r="P585" s="78"/>
      <c r="Q585" s="78"/>
      <c r="R585" s="79"/>
      <c r="S585" s="43"/>
      <c r="T585" s="80"/>
      <c r="U585" s="81"/>
      <c r="V585" s="78"/>
      <c r="W585" s="78"/>
      <c r="X585" s="78"/>
      <c r="Y585" s="78"/>
      <c r="Z585" s="78"/>
      <c r="AA585" s="78"/>
      <c r="AB585" s="78"/>
      <c r="AC585" s="78"/>
    </row>
    <row r="586" spans="1:29" s="75" customFormat="1" ht="27.95" customHeight="1" thickTop="1" thickBot="1">
      <c r="A586" s="44"/>
      <c r="B586" s="76">
        <f t="shared" si="146"/>
        <v>30</v>
      </c>
      <c r="C586" s="62" t="e">
        <f>VLOOKUP(D586,[1]Coverag!A:E,5,FALSE)</f>
        <v>#N/A</v>
      </c>
      <c r="D586" s="63"/>
      <c r="E586" s="64" t="e">
        <f>VLOOKUP(D586,[1]Coverag!A:E,2,FALSE)</f>
        <v>#N/A</v>
      </c>
      <c r="F586" s="65" t="e">
        <f>VLOOKUP(D586,#REF!,2,FALSE)</f>
        <v>#REF!</v>
      </c>
      <c r="G586" s="66" t="e">
        <f>VLOOKUP(E586,#REF!,2,FALSE)</f>
        <v>#N/A</v>
      </c>
      <c r="H586" s="67" t="e">
        <f>VLOOKUP(D586,[1]Coverag!A:E,3,FALSE)</f>
        <v>#N/A</v>
      </c>
      <c r="I586" s="68" t="e">
        <f>VLOOKUP(J586,#REF!,5,FALSE)</f>
        <v>#N/A</v>
      </c>
      <c r="J586" s="69" t="e">
        <f>VLOOKUP(D586,[1]Coverag!A:H,4,FALSE)</f>
        <v>#N/A</v>
      </c>
      <c r="K586" s="77"/>
      <c r="L586" s="78"/>
      <c r="M586" s="78"/>
      <c r="N586" s="78"/>
      <c r="O586" s="78"/>
      <c r="P586" s="78"/>
      <c r="Q586" s="78"/>
      <c r="R586" s="79"/>
      <c r="S586" s="43"/>
      <c r="T586" s="80"/>
      <c r="U586" s="81"/>
      <c r="V586" s="78"/>
      <c r="W586" s="78"/>
      <c r="X586" s="78"/>
      <c r="Y586" s="78"/>
      <c r="Z586" s="78"/>
      <c r="AA586" s="78"/>
      <c r="AB586" s="78"/>
      <c r="AC586" s="78"/>
    </row>
    <row r="587" spans="1:29" s="75" customFormat="1" ht="27.95" customHeight="1" thickTop="1" thickBot="1">
      <c r="A587" s="44"/>
      <c r="B587" s="76">
        <f t="shared" si="146"/>
        <v>30</v>
      </c>
      <c r="C587" s="62" t="e">
        <f>VLOOKUP(D587,[1]Coverag!A:E,5,FALSE)</f>
        <v>#N/A</v>
      </c>
      <c r="D587" s="99"/>
      <c r="E587" s="64" t="e">
        <f>VLOOKUP(D587,[1]Coverag!A:E,2,FALSE)</f>
        <v>#N/A</v>
      </c>
      <c r="F587" s="65" t="e">
        <f>VLOOKUP(D587,#REF!,2,FALSE)</f>
        <v>#REF!</v>
      </c>
      <c r="G587" s="66" t="e">
        <f>VLOOKUP(E587,#REF!,2,FALSE)</f>
        <v>#N/A</v>
      </c>
      <c r="H587" s="67" t="e">
        <f>VLOOKUP(D587,[1]Coverag!A:E,3,FALSE)</f>
        <v>#N/A</v>
      </c>
      <c r="I587" s="68" t="e">
        <f>VLOOKUP(J587,#REF!,5,FALSE)</f>
        <v>#N/A</v>
      </c>
      <c r="J587" s="69" t="e">
        <f>VLOOKUP(D587,[1]Coverag!A:H,4,FALSE)</f>
        <v>#N/A</v>
      </c>
      <c r="K587" s="77"/>
      <c r="L587" s="78"/>
      <c r="M587" s="78"/>
      <c r="N587" s="78"/>
      <c r="O587" s="78"/>
      <c r="P587" s="78"/>
      <c r="Q587" s="78"/>
      <c r="R587" s="79"/>
      <c r="S587" s="43"/>
      <c r="T587" s="80"/>
      <c r="U587" s="81"/>
      <c r="V587" s="78"/>
      <c r="W587" s="78"/>
      <c r="X587" s="78"/>
      <c r="Y587" s="78"/>
      <c r="Z587" s="78"/>
      <c r="AA587" s="78"/>
      <c r="AB587" s="78"/>
      <c r="AC587" s="78"/>
    </row>
    <row r="588" spans="1:29" s="75" customFormat="1" ht="27.95" customHeight="1" thickTop="1" thickBot="1">
      <c r="A588" s="44"/>
      <c r="B588" s="76">
        <f t="shared" si="146"/>
        <v>30</v>
      </c>
      <c r="C588" s="62" t="e">
        <f>VLOOKUP(D588,[1]Coverag!A:E,5,FALSE)</f>
        <v>#N/A</v>
      </c>
      <c r="D588" s="99"/>
      <c r="E588" s="64" t="e">
        <f>VLOOKUP(D588,[1]Coverag!A:E,2,FALSE)</f>
        <v>#N/A</v>
      </c>
      <c r="F588" s="65" t="e">
        <f>VLOOKUP(D588,#REF!,2,FALSE)</f>
        <v>#REF!</v>
      </c>
      <c r="G588" s="66" t="e">
        <f>VLOOKUP(E588,#REF!,2,FALSE)</f>
        <v>#N/A</v>
      </c>
      <c r="H588" s="67" t="e">
        <f>VLOOKUP(D588,[1]Coverag!A:E,3,FALSE)</f>
        <v>#N/A</v>
      </c>
      <c r="I588" s="68" t="e">
        <f>VLOOKUP(J588,#REF!,5,FALSE)</f>
        <v>#N/A</v>
      </c>
      <c r="J588" s="69" t="e">
        <f>VLOOKUP(D588,[1]Coverag!A:H,4,FALSE)</f>
        <v>#N/A</v>
      </c>
      <c r="K588" s="77"/>
      <c r="L588" s="78"/>
      <c r="M588" s="78"/>
      <c r="N588" s="78"/>
      <c r="O588" s="78"/>
      <c r="P588" s="78"/>
      <c r="Q588" s="78"/>
      <c r="R588" s="79"/>
      <c r="S588" s="43"/>
      <c r="T588" s="80"/>
      <c r="U588" s="81"/>
      <c r="V588" s="78"/>
      <c r="W588" s="78"/>
      <c r="X588" s="78"/>
      <c r="Y588" s="78"/>
      <c r="Z588" s="78"/>
      <c r="AA588" s="78"/>
      <c r="AB588" s="78"/>
      <c r="AC588" s="78"/>
    </row>
    <row r="589" spans="1:29" s="75" customFormat="1" ht="27.95" customHeight="1" thickTop="1" thickBot="1">
      <c r="A589" s="44"/>
      <c r="B589" s="76">
        <f t="shared" si="146"/>
        <v>30</v>
      </c>
      <c r="C589" s="62" t="e">
        <f>VLOOKUP(D589,[1]Coverag!A:E,5,FALSE)</f>
        <v>#N/A</v>
      </c>
      <c r="D589" s="63"/>
      <c r="E589" s="64" t="e">
        <f>VLOOKUP(D589,[1]Coverag!A:E,2,FALSE)</f>
        <v>#N/A</v>
      </c>
      <c r="F589" s="65" t="e">
        <f>VLOOKUP(D589,#REF!,2,FALSE)</f>
        <v>#REF!</v>
      </c>
      <c r="G589" s="66" t="e">
        <f>VLOOKUP(E589,#REF!,2,FALSE)</f>
        <v>#N/A</v>
      </c>
      <c r="H589" s="67" t="e">
        <f>VLOOKUP(D589,[1]Coverag!A:E,3,FALSE)</f>
        <v>#N/A</v>
      </c>
      <c r="I589" s="68" t="e">
        <f>VLOOKUP(J589,#REF!,5,FALSE)</f>
        <v>#N/A</v>
      </c>
      <c r="J589" s="69" t="e">
        <f>VLOOKUP(D589,[1]Coverag!A:H,4,FALSE)</f>
        <v>#N/A</v>
      </c>
      <c r="K589" s="77"/>
      <c r="L589" s="78"/>
      <c r="M589" s="78"/>
      <c r="N589" s="78"/>
      <c r="O589" s="78"/>
      <c r="P589" s="78"/>
      <c r="Q589" s="78"/>
      <c r="R589" s="79"/>
      <c r="S589" s="43"/>
      <c r="T589" s="80"/>
      <c r="U589" s="81"/>
      <c r="V589" s="78"/>
      <c r="W589" s="78"/>
      <c r="X589" s="78"/>
      <c r="Y589" s="78"/>
      <c r="Z589" s="78"/>
      <c r="AA589" s="78"/>
      <c r="AB589" s="78"/>
      <c r="AC589" s="78"/>
    </row>
    <row r="590" spans="1:29" s="75" customFormat="1" ht="27.95" customHeight="1" thickTop="1" thickBot="1">
      <c r="A590" s="44"/>
      <c r="B590" s="76">
        <f t="shared" si="146"/>
        <v>30</v>
      </c>
      <c r="C590" s="62" t="e">
        <f>VLOOKUP(D590,[1]Coverag!A:E,5,FALSE)</f>
        <v>#N/A</v>
      </c>
      <c r="D590" s="100"/>
      <c r="E590" s="64" t="e">
        <f>VLOOKUP(D590,[1]Coverag!A:E,2,FALSE)</f>
        <v>#N/A</v>
      </c>
      <c r="F590" s="65" t="e">
        <f>VLOOKUP(D590,#REF!,2,FALSE)</f>
        <v>#REF!</v>
      </c>
      <c r="G590" s="66" t="e">
        <f>VLOOKUP(E590,#REF!,2,FALSE)</f>
        <v>#N/A</v>
      </c>
      <c r="H590" s="67" t="e">
        <f>VLOOKUP(D590,[1]Coverag!A:E,3,FALSE)</f>
        <v>#N/A</v>
      </c>
      <c r="I590" s="68" t="e">
        <f>VLOOKUP(J590,#REF!,5,FALSE)</f>
        <v>#N/A</v>
      </c>
      <c r="J590" s="69" t="e">
        <f>VLOOKUP(D590,[1]Coverag!A:H,4,FALSE)</f>
        <v>#N/A</v>
      </c>
      <c r="K590" s="77"/>
      <c r="L590" s="78"/>
      <c r="M590" s="78"/>
      <c r="N590" s="78"/>
      <c r="O590" s="78"/>
      <c r="P590" s="78"/>
      <c r="Q590" s="78"/>
      <c r="R590" s="79"/>
      <c r="S590" s="43"/>
      <c r="T590" s="80"/>
      <c r="U590" s="81"/>
      <c r="V590" s="78"/>
      <c r="W590" s="78"/>
      <c r="X590" s="78"/>
      <c r="Y590" s="78"/>
      <c r="Z590" s="78"/>
      <c r="AA590" s="78"/>
      <c r="AB590" s="78"/>
      <c r="AC590" s="78"/>
    </row>
    <row r="591" spans="1:29" s="75" customFormat="1" ht="27.95" customHeight="1" thickTop="1" thickBot="1">
      <c r="A591" s="44"/>
      <c r="B591" s="76">
        <f t="shared" si="146"/>
        <v>30</v>
      </c>
      <c r="C591" s="62" t="e">
        <f>VLOOKUP(D591,[1]Coverag!A:E,5,FALSE)</f>
        <v>#N/A</v>
      </c>
      <c r="D591" s="81"/>
      <c r="E591" s="64" t="e">
        <f>VLOOKUP(D591,[1]Coverag!A:E,2,FALSE)</f>
        <v>#N/A</v>
      </c>
      <c r="F591" s="65" t="e">
        <f>VLOOKUP(D591,#REF!,2,FALSE)</f>
        <v>#REF!</v>
      </c>
      <c r="G591" s="66" t="e">
        <f>VLOOKUP(E591,#REF!,2,FALSE)</f>
        <v>#N/A</v>
      </c>
      <c r="H591" s="67" t="e">
        <f>VLOOKUP(D591,[1]Coverag!A:E,3,FALSE)</f>
        <v>#N/A</v>
      </c>
      <c r="I591" s="68" t="e">
        <f>VLOOKUP(J591,#REF!,5,FALSE)</f>
        <v>#N/A</v>
      </c>
      <c r="J591" s="69" t="e">
        <f>VLOOKUP(D591,[1]Coverag!A:H,4,FALSE)</f>
        <v>#N/A</v>
      </c>
      <c r="K591" s="77"/>
      <c r="L591" s="78"/>
      <c r="M591" s="78"/>
      <c r="N591" s="78"/>
      <c r="O591" s="78"/>
      <c r="P591" s="78"/>
      <c r="Q591" s="78"/>
      <c r="R591" s="79"/>
      <c r="S591" s="43"/>
      <c r="T591" s="80"/>
      <c r="U591" s="81"/>
      <c r="V591" s="78"/>
      <c r="W591" s="78"/>
      <c r="X591" s="78"/>
      <c r="Y591" s="78"/>
      <c r="Z591" s="78"/>
      <c r="AA591" s="78"/>
      <c r="AB591" s="78"/>
      <c r="AC591" s="78"/>
    </row>
    <row r="592" spans="1:29" s="75" customFormat="1" ht="27.95" customHeight="1" thickTop="1" thickBot="1">
      <c r="A592" s="44"/>
      <c r="B592" s="76">
        <f t="shared" si="146"/>
        <v>30</v>
      </c>
      <c r="C592" s="62" t="e">
        <f>VLOOKUP(D592,[1]Coverag!A:E,5,FALSE)</f>
        <v>#N/A</v>
      </c>
      <c r="D592" s="81"/>
      <c r="E592" s="64" t="e">
        <f>VLOOKUP(D592,[1]Coverag!A:E,2,FALSE)</f>
        <v>#N/A</v>
      </c>
      <c r="F592" s="65" t="e">
        <f>VLOOKUP(D592,#REF!,2,FALSE)</f>
        <v>#REF!</v>
      </c>
      <c r="G592" s="66" t="e">
        <f>VLOOKUP(E592,#REF!,2,FALSE)</f>
        <v>#N/A</v>
      </c>
      <c r="H592" s="67" t="e">
        <f>VLOOKUP(D592,[1]Coverag!A:E,3,FALSE)</f>
        <v>#N/A</v>
      </c>
      <c r="I592" s="68" t="e">
        <f>VLOOKUP(J592,#REF!,5,FALSE)</f>
        <v>#N/A</v>
      </c>
      <c r="J592" s="69" t="e">
        <f>VLOOKUP(D592,[1]Coverag!A:H,4,FALSE)</f>
        <v>#N/A</v>
      </c>
      <c r="K592" s="77"/>
      <c r="L592" s="78"/>
      <c r="M592" s="78"/>
      <c r="N592" s="78"/>
      <c r="O592" s="78"/>
      <c r="P592" s="78"/>
      <c r="Q592" s="78"/>
      <c r="R592" s="79"/>
      <c r="S592" s="43"/>
      <c r="T592" s="80"/>
      <c r="U592" s="81"/>
      <c r="V592" s="78"/>
      <c r="W592" s="78"/>
      <c r="X592" s="78"/>
      <c r="Y592" s="78"/>
      <c r="Z592" s="78"/>
      <c r="AA592" s="78"/>
      <c r="AB592" s="78"/>
      <c r="AC592" s="78"/>
    </row>
    <row r="593" spans="1:29" s="75" customFormat="1" ht="27.95" customHeight="1" thickTop="1" thickBot="1">
      <c r="A593" s="44"/>
      <c r="B593" s="76">
        <f t="shared" si="146"/>
        <v>30</v>
      </c>
      <c r="C593" s="62" t="e">
        <f>VLOOKUP(D593,[1]Coverag!A:E,5,FALSE)</f>
        <v>#N/A</v>
      </c>
      <c r="D593" s="81"/>
      <c r="E593" s="64" t="e">
        <f>VLOOKUP(D593,[1]Coverag!A:E,2,FALSE)</f>
        <v>#N/A</v>
      </c>
      <c r="F593" s="65" t="e">
        <f>VLOOKUP(D593,#REF!,2,FALSE)</f>
        <v>#REF!</v>
      </c>
      <c r="G593" s="66" t="e">
        <f>VLOOKUP(E593,#REF!,2,FALSE)</f>
        <v>#N/A</v>
      </c>
      <c r="H593" s="67" t="e">
        <f>VLOOKUP(D593,[1]Coverag!A:E,3,FALSE)</f>
        <v>#N/A</v>
      </c>
      <c r="I593" s="68" t="e">
        <f>VLOOKUP(J593,#REF!,5,FALSE)</f>
        <v>#N/A</v>
      </c>
      <c r="J593" s="69" t="e">
        <f>VLOOKUP(D593,[1]Coverag!A:H,4,FALSE)</f>
        <v>#N/A</v>
      </c>
      <c r="K593" s="77"/>
      <c r="L593" s="78"/>
      <c r="M593" s="78"/>
      <c r="N593" s="78"/>
      <c r="O593" s="78"/>
      <c r="P593" s="78"/>
      <c r="Q593" s="78"/>
      <c r="R593" s="79"/>
      <c r="S593" s="43"/>
      <c r="T593" s="80"/>
      <c r="U593" s="81"/>
      <c r="V593" s="78"/>
      <c r="W593" s="78"/>
      <c r="X593" s="78"/>
      <c r="Y593" s="78"/>
      <c r="Z593" s="78"/>
      <c r="AA593" s="78"/>
      <c r="AB593" s="78"/>
      <c r="AC593" s="78"/>
    </row>
    <row r="594" spans="1:29" s="75" customFormat="1" ht="27.95" customHeight="1" thickTop="1" thickBot="1">
      <c r="A594" s="44"/>
      <c r="B594" s="76">
        <f t="shared" si="146"/>
        <v>30</v>
      </c>
      <c r="C594" s="62" t="e">
        <f>VLOOKUP(D594,[1]Coverag!A:E,5,FALSE)</f>
        <v>#N/A</v>
      </c>
      <c r="D594" s="81"/>
      <c r="E594" s="64" t="e">
        <f>VLOOKUP(D594,[1]Coverag!A:E,2,FALSE)</f>
        <v>#N/A</v>
      </c>
      <c r="F594" s="65" t="e">
        <f>VLOOKUP(D594,#REF!,2,FALSE)</f>
        <v>#REF!</v>
      </c>
      <c r="G594" s="66" t="e">
        <f>VLOOKUP(E594,#REF!,2,FALSE)</f>
        <v>#N/A</v>
      </c>
      <c r="H594" s="67" t="e">
        <f>VLOOKUP(D594,[1]Coverag!A:E,3,FALSE)</f>
        <v>#N/A</v>
      </c>
      <c r="I594" s="68" t="e">
        <f>VLOOKUP(J594,#REF!,5,FALSE)</f>
        <v>#N/A</v>
      </c>
      <c r="J594" s="69" t="e">
        <f>VLOOKUP(D594,[1]Coverag!A:H,4,FALSE)</f>
        <v>#N/A</v>
      </c>
      <c r="K594" s="77"/>
      <c r="L594" s="78"/>
      <c r="M594" s="78"/>
      <c r="N594" s="78"/>
      <c r="O594" s="78"/>
      <c r="P594" s="78"/>
      <c r="Q594" s="78"/>
      <c r="R594" s="79"/>
      <c r="S594" s="43"/>
      <c r="T594" s="80"/>
      <c r="U594" s="81"/>
      <c r="V594" s="78"/>
      <c r="W594" s="78"/>
      <c r="X594" s="78"/>
      <c r="Y594" s="78"/>
      <c r="Z594" s="78"/>
      <c r="AA594" s="78"/>
      <c r="AB594" s="78"/>
      <c r="AC594" s="78"/>
    </row>
    <row r="595" spans="1:29" s="75" customFormat="1" ht="27.95" customHeight="1" thickTop="1" thickBot="1">
      <c r="A595" s="44"/>
      <c r="B595" s="76">
        <f t="shared" si="146"/>
        <v>30</v>
      </c>
      <c r="C595" s="62" t="e">
        <f>VLOOKUP(D595,[1]Coverag!A:E,5,FALSE)</f>
        <v>#N/A</v>
      </c>
      <c r="D595" s="81"/>
      <c r="E595" s="64" t="e">
        <f>VLOOKUP(D595,[1]Coverag!A:E,2,FALSE)</f>
        <v>#N/A</v>
      </c>
      <c r="F595" s="65" t="e">
        <f>VLOOKUP(D595,#REF!,2,FALSE)</f>
        <v>#REF!</v>
      </c>
      <c r="G595" s="66" t="e">
        <f>VLOOKUP(E595,#REF!,2,FALSE)</f>
        <v>#N/A</v>
      </c>
      <c r="H595" s="67" t="e">
        <f>VLOOKUP(D595,[1]Coverag!A:E,3,FALSE)</f>
        <v>#N/A</v>
      </c>
      <c r="I595" s="68" t="e">
        <f>VLOOKUP(J595,#REF!,5,FALSE)</f>
        <v>#N/A</v>
      </c>
      <c r="J595" s="69" t="e">
        <f>VLOOKUP(D595,[1]Coverag!A:H,4,FALSE)</f>
        <v>#N/A</v>
      </c>
      <c r="K595" s="77"/>
      <c r="L595" s="78"/>
      <c r="M595" s="78"/>
      <c r="N595" s="78"/>
      <c r="O595" s="78"/>
      <c r="P595" s="78"/>
      <c r="Q595" s="78"/>
      <c r="R595" s="79"/>
      <c r="S595" s="43"/>
      <c r="T595" s="80"/>
      <c r="U595" s="81"/>
      <c r="V595" s="78"/>
      <c r="W595" s="78"/>
      <c r="X595" s="78"/>
      <c r="Y595" s="78"/>
      <c r="Z595" s="78"/>
      <c r="AA595" s="78"/>
      <c r="AB595" s="78"/>
      <c r="AC595" s="78"/>
    </row>
    <row r="596" spans="1:29" s="75" customFormat="1" ht="27.95" customHeight="1" thickTop="1" thickBot="1">
      <c r="A596" s="44"/>
      <c r="B596" s="76">
        <f t="shared" si="146"/>
        <v>30</v>
      </c>
      <c r="C596" s="62" t="e">
        <f>VLOOKUP(D596,[1]Coverag!A:E,5,FALSE)</f>
        <v>#N/A</v>
      </c>
      <c r="D596" s="81"/>
      <c r="E596" s="64" t="e">
        <f>VLOOKUP(D596,[1]Coverag!A:E,2,FALSE)</f>
        <v>#N/A</v>
      </c>
      <c r="F596" s="65" t="e">
        <f>VLOOKUP(D596,#REF!,2,FALSE)</f>
        <v>#REF!</v>
      </c>
      <c r="G596" s="66" t="e">
        <f>VLOOKUP(E596,#REF!,2,FALSE)</f>
        <v>#N/A</v>
      </c>
      <c r="H596" s="67" t="e">
        <f>VLOOKUP(D596,[1]Coverag!A:E,3,FALSE)</f>
        <v>#N/A</v>
      </c>
      <c r="I596" s="68" t="e">
        <f>VLOOKUP(J596,#REF!,5,FALSE)</f>
        <v>#N/A</v>
      </c>
      <c r="J596" s="69" t="e">
        <f>VLOOKUP(D596,[1]Coverag!A:H,4,FALSE)</f>
        <v>#N/A</v>
      </c>
      <c r="K596" s="77"/>
      <c r="L596" s="78"/>
      <c r="M596" s="78"/>
      <c r="N596" s="78"/>
      <c r="O596" s="78"/>
      <c r="P596" s="78"/>
      <c r="Q596" s="78"/>
      <c r="R596" s="79"/>
      <c r="S596" s="43"/>
      <c r="T596" s="80"/>
      <c r="U596" s="81"/>
      <c r="V596" s="78"/>
      <c r="W596" s="78"/>
      <c r="X596" s="78"/>
      <c r="Y596" s="78"/>
      <c r="Z596" s="78"/>
      <c r="AA596" s="78"/>
      <c r="AB596" s="78"/>
      <c r="AC596" s="78"/>
    </row>
    <row r="597" spans="1:29" s="75" customFormat="1" ht="27.95" customHeight="1" thickTop="1" thickBot="1">
      <c r="A597" s="44"/>
      <c r="B597" s="76">
        <f t="shared" si="146"/>
        <v>30</v>
      </c>
      <c r="C597" s="62" t="e">
        <f>VLOOKUP(D597,[1]Coverag!A:E,5,FALSE)</f>
        <v>#N/A</v>
      </c>
      <c r="D597" s="81"/>
      <c r="E597" s="64" t="e">
        <f>VLOOKUP(D597,[1]Coverag!A:E,2,FALSE)</f>
        <v>#N/A</v>
      </c>
      <c r="F597" s="65" t="e">
        <f>VLOOKUP(D597,#REF!,2,FALSE)</f>
        <v>#REF!</v>
      </c>
      <c r="G597" s="66" t="e">
        <f>VLOOKUP(E597,#REF!,2,FALSE)</f>
        <v>#N/A</v>
      </c>
      <c r="H597" s="67" t="e">
        <f>VLOOKUP(D597,[1]Coverag!A:E,3,FALSE)</f>
        <v>#N/A</v>
      </c>
      <c r="I597" s="68" t="e">
        <f>VLOOKUP(J597,#REF!,5,FALSE)</f>
        <v>#N/A</v>
      </c>
      <c r="J597" s="69" t="e">
        <f>VLOOKUP(D597,[1]Coverag!A:H,4,FALSE)</f>
        <v>#N/A</v>
      </c>
      <c r="K597" s="77"/>
      <c r="L597" s="78"/>
      <c r="M597" s="78"/>
      <c r="N597" s="78"/>
      <c r="O597" s="78"/>
      <c r="P597" s="78"/>
      <c r="Q597" s="78"/>
      <c r="R597" s="79"/>
      <c r="S597" s="43"/>
      <c r="T597" s="80"/>
      <c r="U597" s="81"/>
      <c r="V597" s="78"/>
      <c r="W597" s="78"/>
      <c r="X597" s="78"/>
      <c r="Y597" s="78"/>
      <c r="Z597" s="78"/>
      <c r="AA597" s="78"/>
      <c r="AB597" s="78"/>
      <c r="AC597" s="78"/>
    </row>
    <row r="598" spans="1:29" s="75" customFormat="1" ht="27.95" customHeight="1" thickTop="1" thickBot="1">
      <c r="A598" s="44"/>
      <c r="B598" s="76">
        <f t="shared" si="146"/>
        <v>30</v>
      </c>
      <c r="C598" s="62" t="e">
        <f>VLOOKUP(D598,[1]Coverag!A:E,5,FALSE)</f>
        <v>#N/A</v>
      </c>
      <c r="D598" s="81"/>
      <c r="E598" s="64" t="e">
        <f>VLOOKUP(D598,[1]Coverag!A:E,2,FALSE)</f>
        <v>#N/A</v>
      </c>
      <c r="F598" s="65" t="e">
        <f>VLOOKUP(D598,#REF!,2,FALSE)</f>
        <v>#REF!</v>
      </c>
      <c r="G598" s="66" t="e">
        <f>VLOOKUP(E598,#REF!,2,FALSE)</f>
        <v>#N/A</v>
      </c>
      <c r="H598" s="67" t="e">
        <f>VLOOKUP(D598,[1]Coverag!A:E,3,FALSE)</f>
        <v>#N/A</v>
      </c>
      <c r="I598" s="68" t="e">
        <f>VLOOKUP(J598,#REF!,5,FALSE)</f>
        <v>#N/A</v>
      </c>
      <c r="J598" s="69" t="e">
        <f>VLOOKUP(D598,[1]Coverag!A:H,4,FALSE)</f>
        <v>#N/A</v>
      </c>
      <c r="K598" s="77"/>
      <c r="L598" s="78"/>
      <c r="M598" s="78"/>
      <c r="N598" s="78"/>
      <c r="O598" s="78"/>
      <c r="P598" s="78"/>
      <c r="Q598" s="78"/>
      <c r="R598" s="79"/>
      <c r="S598" s="43"/>
      <c r="T598" s="80"/>
      <c r="U598" s="81"/>
      <c r="V598" s="78"/>
      <c r="W598" s="78"/>
      <c r="X598" s="78"/>
      <c r="Y598" s="78"/>
      <c r="Z598" s="78"/>
      <c r="AA598" s="78"/>
      <c r="AB598" s="78"/>
      <c r="AC598" s="78"/>
    </row>
    <row r="599" spans="1:29" s="96" customFormat="1" ht="27.95" customHeight="1" thickTop="1" thickBot="1">
      <c r="A599" s="44"/>
      <c r="B599" s="84"/>
      <c r="C599" s="84"/>
      <c r="D599" s="85" t="s">
        <v>24</v>
      </c>
      <c r="E599" s="86"/>
      <c r="F599" s="86"/>
      <c r="G599" s="87"/>
      <c r="H599" s="88"/>
      <c r="I599" s="89"/>
      <c r="J599" s="90"/>
      <c r="K599" s="91">
        <f t="shared" ref="K599:R599" si="147">SUM(K584:K598)</f>
        <v>0</v>
      </c>
      <c r="L599" s="92">
        <f t="shared" si="147"/>
        <v>0</v>
      </c>
      <c r="M599" s="92">
        <f t="shared" si="147"/>
        <v>0</v>
      </c>
      <c r="N599" s="92">
        <f t="shared" si="147"/>
        <v>0</v>
      </c>
      <c r="O599" s="92">
        <f t="shared" si="147"/>
        <v>0</v>
      </c>
      <c r="P599" s="92">
        <f t="shared" si="147"/>
        <v>0</v>
      </c>
      <c r="Q599" s="92">
        <f t="shared" si="147"/>
        <v>0</v>
      </c>
      <c r="R599" s="93">
        <f t="shared" si="147"/>
        <v>0</v>
      </c>
      <c r="S599" s="94"/>
      <c r="T599" s="88"/>
      <c r="U599" s="95"/>
      <c r="V599" s="91">
        <f>SUM(V584:V598)</f>
        <v>0</v>
      </c>
      <c r="W599" s="91">
        <f>SUM(W584:W598)</f>
        <v>0</v>
      </c>
      <c r="X599" s="91">
        <f>SUM(X584:X598)</f>
        <v>0</v>
      </c>
      <c r="Y599" s="91">
        <f>SUM(Y584:Y598)</f>
        <v>0</v>
      </c>
      <c r="Z599" s="91">
        <f t="shared" ref="Z599:AC599" si="148">SUM(Z584:Z598)</f>
        <v>0</v>
      </c>
      <c r="AA599" s="91">
        <f t="shared" si="148"/>
        <v>0</v>
      </c>
      <c r="AB599" s="91">
        <f t="shared" si="148"/>
        <v>0</v>
      </c>
      <c r="AC599" s="91">
        <f t="shared" si="148"/>
        <v>0</v>
      </c>
    </row>
    <row r="600" spans="1:29" ht="27.95" customHeight="1" thickTop="1">
      <c r="B600" s="97"/>
      <c r="C600" s="98"/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Q600" s="98"/>
      <c r="R600" s="98"/>
      <c r="S600" s="42"/>
      <c r="T600" s="43"/>
      <c r="U600" s="43"/>
      <c r="V600" s="43"/>
      <c r="W600" s="43"/>
      <c r="X600" s="43"/>
      <c r="Y600" s="43"/>
      <c r="Z600" s="43"/>
      <c r="AA600" s="43"/>
      <c r="AB600" s="43"/>
      <c r="AC600" s="43"/>
    </row>
    <row r="601" spans="1:29" ht="31.5" customHeight="1" thickBot="1">
      <c r="B601" s="37"/>
      <c r="C601" s="37" t="s">
        <v>7</v>
      </c>
      <c r="D601" s="38"/>
      <c r="E601" s="39"/>
      <c r="F601" s="39"/>
      <c r="G601" s="39"/>
      <c r="H601" s="40" t="s">
        <v>8</v>
      </c>
      <c r="I601" s="40"/>
      <c r="J601" s="40"/>
      <c r="K601" s="39"/>
      <c r="L601" s="39"/>
      <c r="M601" s="41"/>
      <c r="N601" s="41"/>
      <c r="O601" s="42"/>
      <c r="P601" s="42"/>
      <c r="Q601" s="42"/>
      <c r="R601" s="42"/>
      <c r="S601" s="42"/>
      <c r="T601" s="38"/>
      <c r="U601" s="38"/>
      <c r="V601" s="38"/>
      <c r="W601" s="38"/>
      <c r="X601" s="38"/>
      <c r="Y601" s="38"/>
      <c r="Z601" s="38"/>
      <c r="AA601" s="38"/>
      <c r="AB601" s="43"/>
      <c r="AC601" s="43"/>
    </row>
    <row r="602" spans="1:29" s="60" customFormat="1" ht="27.95" customHeight="1" thickTop="1" thickBot="1">
      <c r="A602" s="44">
        <v>31</v>
      </c>
      <c r="B602" s="45">
        <v>31</v>
      </c>
      <c r="C602" s="104" t="s">
        <v>9</v>
      </c>
      <c r="D602" s="105" t="s">
        <v>10</v>
      </c>
      <c r="E602" s="106" t="s">
        <v>11</v>
      </c>
      <c r="F602" s="49"/>
      <c r="G602" s="107"/>
      <c r="H602" s="106" t="s">
        <v>12</v>
      </c>
      <c r="I602" s="107"/>
      <c r="J602" s="108" t="s">
        <v>13</v>
      </c>
      <c r="K602" s="109" t="str">
        <f t="shared" ref="K602:R602" si="149">K32</f>
        <v>TRENDO</v>
      </c>
      <c r="L602" s="55" t="str">
        <f t="shared" si="149"/>
        <v>PREG50</v>
      </c>
      <c r="M602" s="110" t="str">
        <f t="shared" si="149"/>
        <v>PREG100</v>
      </c>
      <c r="N602" s="109" t="str">
        <f t="shared" si="149"/>
        <v>PROS</v>
      </c>
      <c r="O602" s="109" t="str">
        <f t="shared" si="149"/>
        <v>AVO</v>
      </c>
      <c r="P602" s="55" t="str">
        <f t="shared" si="149"/>
        <v>ASPA</v>
      </c>
      <c r="Q602" s="110" t="str">
        <f t="shared" si="149"/>
        <v>VAIL</v>
      </c>
      <c r="R602" s="56" t="str">
        <f t="shared" si="149"/>
        <v>STAZO</v>
      </c>
      <c r="S602" s="57"/>
      <c r="T602" s="58" t="str">
        <f t="shared" ref="T602:AC602" si="150">T32</f>
        <v>Hospital</v>
      </c>
      <c r="U602" s="58" t="str">
        <f t="shared" si="150"/>
        <v xml:space="preserve">clinic </v>
      </c>
      <c r="V602" s="58" t="str">
        <f t="shared" si="150"/>
        <v>TRENDO</v>
      </c>
      <c r="W602" s="58" t="str">
        <f t="shared" si="150"/>
        <v>PREG50</v>
      </c>
      <c r="X602" s="58" t="str">
        <f t="shared" si="150"/>
        <v>PREG100</v>
      </c>
      <c r="Y602" s="58" t="str">
        <f t="shared" si="150"/>
        <v>PROS</v>
      </c>
      <c r="Z602" s="58" t="str">
        <f t="shared" si="150"/>
        <v>AVO</v>
      </c>
      <c r="AA602" s="58" t="str">
        <f t="shared" si="150"/>
        <v>ASPA</v>
      </c>
      <c r="AB602" s="58" t="str">
        <f t="shared" si="150"/>
        <v>VAIL</v>
      </c>
      <c r="AC602" s="58" t="str">
        <f t="shared" si="150"/>
        <v>STAZO</v>
      </c>
    </row>
    <row r="603" spans="1:29" s="75" customFormat="1" ht="27.95" customHeight="1" thickTop="1" thickBot="1">
      <c r="A603" s="44"/>
      <c r="B603" s="61">
        <f t="shared" ref="B603:B617" si="151">+B602</f>
        <v>31</v>
      </c>
      <c r="C603" s="62" t="e">
        <f>VLOOKUP(D603,[1]Coverag!A:E,5,FALSE)</f>
        <v>#N/A</v>
      </c>
      <c r="D603" s="81"/>
      <c r="E603" s="64" t="e">
        <f>VLOOKUP(D603,[1]Coverag!A:E,2,FALSE)</f>
        <v>#N/A</v>
      </c>
      <c r="F603" s="65" t="e">
        <f>VLOOKUP(D603,#REF!,2,FALSE)</f>
        <v>#REF!</v>
      </c>
      <c r="G603" s="66" t="e">
        <f>VLOOKUP(E603,#REF!,2,FALSE)</f>
        <v>#N/A</v>
      </c>
      <c r="H603" s="67" t="e">
        <f>VLOOKUP(D603,[1]Coverag!A:E,3,FALSE)</f>
        <v>#N/A</v>
      </c>
      <c r="I603" s="68" t="e">
        <f>VLOOKUP(J603,#REF!,5,FALSE)</f>
        <v>#N/A</v>
      </c>
      <c r="J603" s="111" t="e">
        <f>VLOOKUP(D603,[1]Coverag!A:H,4,FALSE)</f>
        <v>#N/A</v>
      </c>
      <c r="K603" s="112"/>
      <c r="L603" s="71"/>
      <c r="M603" s="71"/>
      <c r="N603" s="71"/>
      <c r="O603" s="71"/>
      <c r="P603" s="71"/>
      <c r="Q603" s="71"/>
      <c r="R603" s="72"/>
      <c r="S603" s="43"/>
      <c r="T603" s="73"/>
      <c r="U603" s="74"/>
      <c r="V603" s="71"/>
      <c r="W603" s="71"/>
      <c r="X603" s="71"/>
      <c r="Y603" s="71"/>
      <c r="Z603" s="71"/>
      <c r="AA603" s="71"/>
      <c r="AB603" s="71"/>
      <c r="AC603" s="71"/>
    </row>
    <row r="604" spans="1:29" s="75" customFormat="1" ht="27.95" customHeight="1" thickTop="1" thickBot="1">
      <c r="A604" s="44"/>
      <c r="B604" s="76">
        <f t="shared" si="151"/>
        <v>31</v>
      </c>
      <c r="C604" s="62" t="e">
        <f>VLOOKUP(D604,[1]Coverag!A:E,5,FALSE)</f>
        <v>#N/A</v>
      </c>
      <c r="D604" s="81"/>
      <c r="E604" s="64" t="e">
        <f>VLOOKUP(D604,[1]Coverag!A:E,2,FALSE)</f>
        <v>#N/A</v>
      </c>
      <c r="F604" s="65" t="e">
        <f>VLOOKUP(D604,#REF!,2,FALSE)</f>
        <v>#REF!</v>
      </c>
      <c r="G604" s="66" t="e">
        <f>VLOOKUP(E604,#REF!,2,FALSE)</f>
        <v>#N/A</v>
      </c>
      <c r="H604" s="67" t="e">
        <f>VLOOKUP(D604,[1]Coverag!A:E,3,FALSE)</f>
        <v>#N/A</v>
      </c>
      <c r="I604" s="68" t="e">
        <f>VLOOKUP(J604,#REF!,5,FALSE)</f>
        <v>#N/A</v>
      </c>
      <c r="J604" s="111" t="e">
        <f>VLOOKUP(D604,[1]Coverag!A:H,4,FALSE)</f>
        <v>#N/A</v>
      </c>
      <c r="K604" s="113"/>
      <c r="L604" s="78"/>
      <c r="M604" s="78"/>
      <c r="N604" s="78"/>
      <c r="O604" s="78"/>
      <c r="P604" s="78"/>
      <c r="Q604" s="78"/>
      <c r="R604" s="79"/>
      <c r="S604" s="43"/>
      <c r="T604" s="80"/>
      <c r="U604" s="81"/>
      <c r="V604" s="78"/>
      <c r="W604" s="78"/>
      <c r="X604" s="78"/>
      <c r="Y604" s="78"/>
      <c r="Z604" s="78"/>
      <c r="AA604" s="78"/>
      <c r="AB604" s="78"/>
      <c r="AC604" s="78"/>
    </row>
    <row r="605" spans="1:29" s="75" customFormat="1" ht="27.95" customHeight="1" thickTop="1" thickBot="1">
      <c r="A605" s="44"/>
      <c r="B605" s="76">
        <f t="shared" si="151"/>
        <v>31</v>
      </c>
      <c r="C605" s="62" t="e">
        <f>VLOOKUP(D605,[1]Coverag!A:E,5,FALSE)</f>
        <v>#N/A</v>
      </c>
      <c r="D605" s="81"/>
      <c r="E605" s="64" t="e">
        <f>VLOOKUP(D605,[1]Coverag!A:E,2,FALSE)</f>
        <v>#N/A</v>
      </c>
      <c r="F605" s="65" t="e">
        <f>VLOOKUP(D605,#REF!,2,FALSE)</f>
        <v>#REF!</v>
      </c>
      <c r="G605" s="66" t="e">
        <f>VLOOKUP(E605,#REF!,2,FALSE)</f>
        <v>#N/A</v>
      </c>
      <c r="H605" s="67" t="e">
        <f>VLOOKUP(D605,[1]Coverag!A:E,3,FALSE)</f>
        <v>#N/A</v>
      </c>
      <c r="I605" s="68" t="e">
        <f>VLOOKUP(J605,#REF!,5,FALSE)</f>
        <v>#N/A</v>
      </c>
      <c r="J605" s="111" t="e">
        <f>VLOOKUP(D605,[1]Coverag!A:H,4,FALSE)</f>
        <v>#N/A</v>
      </c>
      <c r="K605" s="113"/>
      <c r="L605" s="78"/>
      <c r="M605" s="78"/>
      <c r="N605" s="78"/>
      <c r="O605" s="78"/>
      <c r="P605" s="78"/>
      <c r="Q605" s="78"/>
      <c r="R605" s="79"/>
      <c r="S605" s="43"/>
      <c r="T605" s="80"/>
      <c r="U605" s="81"/>
      <c r="V605" s="78"/>
      <c r="W605" s="78"/>
      <c r="X605" s="78"/>
      <c r="Y605" s="78"/>
      <c r="Z605" s="78"/>
      <c r="AA605" s="78"/>
      <c r="AB605" s="78"/>
      <c r="AC605" s="78"/>
    </row>
    <row r="606" spans="1:29" s="75" customFormat="1" ht="27.95" customHeight="1" thickTop="1" thickBot="1">
      <c r="A606" s="44"/>
      <c r="B606" s="76">
        <f t="shared" si="151"/>
        <v>31</v>
      </c>
      <c r="C606" s="62" t="e">
        <f>VLOOKUP(D606,[1]Coverag!A:E,5,FALSE)</f>
        <v>#N/A</v>
      </c>
      <c r="D606" s="81"/>
      <c r="E606" s="64" t="e">
        <f>VLOOKUP(D606,[1]Coverag!A:E,2,FALSE)</f>
        <v>#N/A</v>
      </c>
      <c r="F606" s="65" t="e">
        <f>VLOOKUP(D606,#REF!,2,FALSE)</f>
        <v>#REF!</v>
      </c>
      <c r="G606" s="66" t="e">
        <f>VLOOKUP(E606,#REF!,2,FALSE)</f>
        <v>#N/A</v>
      </c>
      <c r="H606" s="67" t="e">
        <f>VLOOKUP(D606,[1]Coverag!A:E,3,FALSE)</f>
        <v>#N/A</v>
      </c>
      <c r="I606" s="68" t="e">
        <f>VLOOKUP(J606,#REF!,5,FALSE)</f>
        <v>#N/A</v>
      </c>
      <c r="J606" s="111" t="e">
        <f>VLOOKUP(D606,[1]Coverag!A:H,4,FALSE)</f>
        <v>#N/A</v>
      </c>
      <c r="K606" s="113"/>
      <c r="L606" s="78"/>
      <c r="M606" s="78"/>
      <c r="N606" s="78"/>
      <c r="O606" s="78"/>
      <c r="P606" s="78"/>
      <c r="Q606" s="78"/>
      <c r="R606" s="79"/>
      <c r="S606" s="43"/>
      <c r="T606" s="80"/>
      <c r="U606" s="81"/>
      <c r="V606" s="78"/>
      <c r="W606" s="78"/>
      <c r="X606" s="78"/>
      <c r="Y606" s="78"/>
      <c r="Z606" s="78"/>
      <c r="AA606" s="78"/>
      <c r="AB606" s="78"/>
      <c r="AC606" s="78"/>
    </row>
    <row r="607" spans="1:29" s="75" customFormat="1" ht="27.95" customHeight="1" thickTop="1" thickBot="1">
      <c r="A607" s="44"/>
      <c r="B607" s="76">
        <f t="shared" si="151"/>
        <v>31</v>
      </c>
      <c r="C607" s="62" t="e">
        <f>VLOOKUP(D607,[1]Coverag!A:E,5,FALSE)</f>
        <v>#N/A</v>
      </c>
      <c r="D607" s="81"/>
      <c r="E607" s="64" t="e">
        <f>VLOOKUP(D607,[1]Coverag!A:E,2,FALSE)</f>
        <v>#N/A</v>
      </c>
      <c r="F607" s="65" t="e">
        <f>VLOOKUP(D607,#REF!,2,FALSE)</f>
        <v>#REF!</v>
      </c>
      <c r="G607" s="66" t="e">
        <f>VLOOKUP(E607,#REF!,2,FALSE)</f>
        <v>#N/A</v>
      </c>
      <c r="H607" s="67" t="e">
        <f>VLOOKUP(D607,[1]Coverag!A:E,3,FALSE)</f>
        <v>#N/A</v>
      </c>
      <c r="I607" s="68" t="e">
        <f>VLOOKUP(J607,#REF!,5,FALSE)</f>
        <v>#N/A</v>
      </c>
      <c r="J607" s="111" t="e">
        <f>VLOOKUP(D607,[1]Coverag!A:H,4,FALSE)</f>
        <v>#N/A</v>
      </c>
      <c r="K607" s="113"/>
      <c r="L607" s="78"/>
      <c r="M607" s="78"/>
      <c r="N607" s="78"/>
      <c r="O607" s="78"/>
      <c r="P607" s="78"/>
      <c r="Q607" s="78"/>
      <c r="R607" s="79"/>
      <c r="S607" s="43"/>
      <c r="T607" s="80"/>
      <c r="U607" s="81"/>
      <c r="V607" s="78"/>
      <c r="W607" s="78"/>
      <c r="X607" s="78"/>
      <c r="Y607" s="78"/>
      <c r="Z607" s="78"/>
      <c r="AA607" s="78"/>
      <c r="AB607" s="78"/>
      <c r="AC607" s="78"/>
    </row>
    <row r="608" spans="1:29" s="75" customFormat="1" ht="27.95" customHeight="1" thickTop="1" thickBot="1">
      <c r="A608" s="44"/>
      <c r="B608" s="76">
        <f t="shared" si="151"/>
        <v>31</v>
      </c>
      <c r="C608" s="62" t="e">
        <f>VLOOKUP(D608,[1]Coverag!A:E,5,FALSE)</f>
        <v>#N/A</v>
      </c>
      <c r="D608" s="81"/>
      <c r="E608" s="64" t="e">
        <f>VLOOKUP(D608,[1]Coverag!A:E,2,FALSE)</f>
        <v>#N/A</v>
      </c>
      <c r="F608" s="65" t="e">
        <f>VLOOKUP(D608,#REF!,2,FALSE)</f>
        <v>#REF!</v>
      </c>
      <c r="G608" s="66" t="e">
        <f>VLOOKUP(E608,#REF!,2,FALSE)</f>
        <v>#N/A</v>
      </c>
      <c r="H608" s="67" t="e">
        <f>VLOOKUP(D608,[1]Coverag!A:E,3,FALSE)</f>
        <v>#N/A</v>
      </c>
      <c r="I608" s="68" t="e">
        <f>VLOOKUP(J608,#REF!,5,FALSE)</f>
        <v>#N/A</v>
      </c>
      <c r="J608" s="111" t="e">
        <f>VLOOKUP(D608,[1]Coverag!A:H,4,FALSE)</f>
        <v>#N/A</v>
      </c>
      <c r="K608" s="113"/>
      <c r="L608" s="78"/>
      <c r="M608" s="78"/>
      <c r="N608" s="78"/>
      <c r="O608" s="78"/>
      <c r="P608" s="78"/>
      <c r="Q608" s="78"/>
      <c r="R608" s="79"/>
      <c r="S608" s="43"/>
      <c r="T608" s="80"/>
      <c r="U608" s="81"/>
      <c r="V608" s="78"/>
      <c r="W608" s="78"/>
      <c r="X608" s="78"/>
      <c r="Y608" s="78"/>
      <c r="Z608" s="78"/>
      <c r="AA608" s="78"/>
      <c r="AB608" s="78"/>
      <c r="AC608" s="78"/>
    </row>
    <row r="609" spans="1:29" s="75" customFormat="1" ht="27.95" customHeight="1" thickTop="1" thickBot="1">
      <c r="A609" s="44"/>
      <c r="B609" s="76">
        <f t="shared" si="151"/>
        <v>31</v>
      </c>
      <c r="C609" s="62" t="e">
        <f>VLOOKUP(D609,[1]Coverag!A:E,5,FALSE)</f>
        <v>#N/A</v>
      </c>
      <c r="D609" s="81"/>
      <c r="E609" s="64" t="e">
        <f>VLOOKUP(D609,[1]Coverag!A:E,2,FALSE)</f>
        <v>#N/A</v>
      </c>
      <c r="F609" s="65" t="e">
        <f>VLOOKUP(D609,#REF!,2,FALSE)</f>
        <v>#REF!</v>
      </c>
      <c r="G609" s="66" t="e">
        <f>VLOOKUP(E609,#REF!,2,FALSE)</f>
        <v>#N/A</v>
      </c>
      <c r="H609" s="67" t="e">
        <f>VLOOKUP(D609,[1]Coverag!A:E,3,FALSE)</f>
        <v>#N/A</v>
      </c>
      <c r="I609" s="68" t="e">
        <f>VLOOKUP(J609,#REF!,5,FALSE)</f>
        <v>#N/A</v>
      </c>
      <c r="J609" s="111" t="e">
        <f>VLOOKUP(D609,[1]Coverag!A:H,4,FALSE)</f>
        <v>#N/A</v>
      </c>
      <c r="K609" s="113"/>
      <c r="L609" s="78"/>
      <c r="M609" s="78"/>
      <c r="N609" s="78"/>
      <c r="O609" s="78"/>
      <c r="P609" s="78"/>
      <c r="Q609" s="78"/>
      <c r="R609" s="79"/>
      <c r="S609" s="43"/>
      <c r="T609" s="80"/>
      <c r="U609" s="81"/>
      <c r="V609" s="78"/>
      <c r="W609" s="78"/>
      <c r="X609" s="78"/>
      <c r="Y609" s="78"/>
      <c r="Z609" s="78"/>
      <c r="AA609" s="78"/>
      <c r="AB609" s="78"/>
      <c r="AC609" s="78"/>
    </row>
    <row r="610" spans="1:29" s="75" customFormat="1" ht="27.95" customHeight="1" thickTop="1" thickBot="1">
      <c r="A610" s="44"/>
      <c r="B610" s="76">
        <f t="shared" si="151"/>
        <v>31</v>
      </c>
      <c r="C610" s="62" t="e">
        <f>VLOOKUP(D610,[1]Coverag!A:E,5,FALSE)</f>
        <v>#N/A</v>
      </c>
      <c r="D610" s="81"/>
      <c r="E610" s="64" t="e">
        <f>VLOOKUP(D610,[1]Coverag!A:E,2,FALSE)</f>
        <v>#N/A</v>
      </c>
      <c r="F610" s="65" t="e">
        <f>VLOOKUP(D610,#REF!,2,FALSE)</f>
        <v>#REF!</v>
      </c>
      <c r="G610" s="66" t="e">
        <f>VLOOKUP(E610,#REF!,2,FALSE)</f>
        <v>#N/A</v>
      </c>
      <c r="H610" s="67" t="e">
        <f>VLOOKUP(D610,[1]Coverag!A:E,3,FALSE)</f>
        <v>#N/A</v>
      </c>
      <c r="I610" s="68" t="e">
        <f>VLOOKUP(J610,#REF!,5,FALSE)</f>
        <v>#N/A</v>
      </c>
      <c r="J610" s="111" t="e">
        <f>VLOOKUP(D610,[1]Coverag!A:H,4,FALSE)</f>
        <v>#N/A</v>
      </c>
      <c r="K610" s="113"/>
      <c r="L610" s="78"/>
      <c r="M610" s="78"/>
      <c r="N610" s="78"/>
      <c r="O610" s="78"/>
      <c r="P610" s="78"/>
      <c r="Q610" s="78"/>
      <c r="R610" s="79"/>
      <c r="S610" s="43"/>
      <c r="T610" s="80"/>
      <c r="U610" s="81"/>
      <c r="V610" s="78"/>
      <c r="W610" s="78"/>
      <c r="X610" s="78"/>
      <c r="Y610" s="78"/>
      <c r="Z610" s="78"/>
      <c r="AA610" s="78"/>
      <c r="AB610" s="78"/>
      <c r="AC610" s="78"/>
    </row>
    <row r="611" spans="1:29" s="75" customFormat="1" ht="27.95" customHeight="1" thickTop="1" thickBot="1">
      <c r="A611" s="44"/>
      <c r="B611" s="76">
        <f t="shared" si="151"/>
        <v>31</v>
      </c>
      <c r="C611" s="62" t="e">
        <f>VLOOKUP(D611,[1]Coverag!A:E,5,FALSE)</f>
        <v>#N/A</v>
      </c>
      <c r="D611" s="81"/>
      <c r="E611" s="64" t="e">
        <f>VLOOKUP(D611,[1]Coverag!A:E,2,FALSE)</f>
        <v>#N/A</v>
      </c>
      <c r="F611" s="65" t="e">
        <f>VLOOKUP(D611,#REF!,2,FALSE)</f>
        <v>#REF!</v>
      </c>
      <c r="G611" s="66" t="e">
        <f>VLOOKUP(E611,#REF!,2,FALSE)</f>
        <v>#N/A</v>
      </c>
      <c r="H611" s="67" t="e">
        <f>VLOOKUP(D611,[1]Coverag!A:E,3,FALSE)</f>
        <v>#N/A</v>
      </c>
      <c r="I611" s="68" t="e">
        <f>VLOOKUP(J611,#REF!,5,FALSE)</f>
        <v>#N/A</v>
      </c>
      <c r="J611" s="111" t="e">
        <f>VLOOKUP(D611,[1]Coverag!A:H,4,FALSE)</f>
        <v>#N/A</v>
      </c>
      <c r="K611" s="113"/>
      <c r="L611" s="78"/>
      <c r="M611" s="78"/>
      <c r="N611" s="78"/>
      <c r="O611" s="78"/>
      <c r="P611" s="78"/>
      <c r="Q611" s="78"/>
      <c r="R611" s="79"/>
      <c r="S611" s="43"/>
      <c r="T611" s="80"/>
      <c r="U611" s="81"/>
      <c r="V611" s="78"/>
      <c r="W611" s="78"/>
      <c r="X611" s="78"/>
      <c r="Y611" s="78"/>
      <c r="Z611" s="78"/>
      <c r="AA611" s="78"/>
      <c r="AB611" s="78"/>
      <c r="AC611" s="78"/>
    </row>
    <row r="612" spans="1:29" s="75" customFormat="1" ht="27.95" customHeight="1" thickTop="1" thickBot="1">
      <c r="A612" s="44"/>
      <c r="B612" s="76">
        <f t="shared" si="151"/>
        <v>31</v>
      </c>
      <c r="C612" s="62" t="e">
        <f>VLOOKUP(D612,[1]Coverag!A:E,5,FALSE)</f>
        <v>#N/A</v>
      </c>
      <c r="D612" s="81"/>
      <c r="E612" s="64" t="e">
        <f>VLOOKUP(D612,[1]Coverag!A:E,2,FALSE)</f>
        <v>#N/A</v>
      </c>
      <c r="F612" s="65" t="e">
        <f>VLOOKUP(D612,#REF!,2,FALSE)</f>
        <v>#REF!</v>
      </c>
      <c r="G612" s="66" t="e">
        <f>VLOOKUP(E612,#REF!,2,FALSE)</f>
        <v>#N/A</v>
      </c>
      <c r="H612" s="67" t="e">
        <f>VLOOKUP(D612,[1]Coverag!A:E,3,FALSE)</f>
        <v>#N/A</v>
      </c>
      <c r="I612" s="68" t="e">
        <f>VLOOKUP(J612,#REF!,5,FALSE)</f>
        <v>#N/A</v>
      </c>
      <c r="J612" s="111" t="e">
        <f>VLOOKUP(D612,[1]Coverag!A:H,4,FALSE)</f>
        <v>#N/A</v>
      </c>
      <c r="K612" s="113"/>
      <c r="L612" s="78"/>
      <c r="M612" s="78"/>
      <c r="N612" s="78"/>
      <c r="O612" s="78"/>
      <c r="P612" s="78"/>
      <c r="Q612" s="78"/>
      <c r="R612" s="79"/>
      <c r="S612" s="43"/>
      <c r="T612" s="80"/>
      <c r="U612" s="81"/>
      <c r="V612" s="78"/>
      <c r="W612" s="78"/>
      <c r="X612" s="78"/>
      <c r="Y612" s="78"/>
      <c r="Z612" s="78"/>
      <c r="AA612" s="78"/>
      <c r="AB612" s="78"/>
      <c r="AC612" s="78"/>
    </row>
    <row r="613" spans="1:29" s="75" customFormat="1" ht="27.95" customHeight="1" thickTop="1" thickBot="1">
      <c r="A613" s="44"/>
      <c r="B613" s="76">
        <f t="shared" si="151"/>
        <v>31</v>
      </c>
      <c r="C613" s="62" t="e">
        <f>VLOOKUP(D613,[1]Coverag!A:E,5,FALSE)</f>
        <v>#N/A</v>
      </c>
      <c r="D613" s="81"/>
      <c r="E613" s="64" t="e">
        <f>VLOOKUP(D613,[1]Coverag!A:E,2,FALSE)</f>
        <v>#N/A</v>
      </c>
      <c r="F613" s="65" t="e">
        <f>VLOOKUP(D613,#REF!,2,FALSE)</f>
        <v>#REF!</v>
      </c>
      <c r="G613" s="66" t="e">
        <f>VLOOKUP(E613,#REF!,2,FALSE)</f>
        <v>#N/A</v>
      </c>
      <c r="H613" s="67" t="e">
        <f>VLOOKUP(D613,[1]Coverag!A:E,3,FALSE)</f>
        <v>#N/A</v>
      </c>
      <c r="I613" s="68" t="e">
        <f>VLOOKUP(J613,#REF!,5,FALSE)</f>
        <v>#N/A</v>
      </c>
      <c r="J613" s="111" t="e">
        <f>VLOOKUP(D613,[1]Coverag!A:H,4,FALSE)</f>
        <v>#N/A</v>
      </c>
      <c r="K613" s="113"/>
      <c r="L613" s="78"/>
      <c r="M613" s="78"/>
      <c r="N613" s="78"/>
      <c r="O613" s="78"/>
      <c r="P613" s="78"/>
      <c r="Q613" s="78"/>
      <c r="R613" s="79"/>
      <c r="S613" s="43"/>
      <c r="T613" s="80"/>
      <c r="U613" s="81"/>
      <c r="V613" s="78"/>
      <c r="W613" s="78"/>
      <c r="X613" s="78"/>
      <c r="Y613" s="78"/>
      <c r="Z613" s="78"/>
      <c r="AA613" s="78"/>
      <c r="AB613" s="78"/>
      <c r="AC613" s="78"/>
    </row>
    <row r="614" spans="1:29" s="75" customFormat="1" ht="27.95" customHeight="1" thickTop="1" thickBot="1">
      <c r="A614" s="44"/>
      <c r="B614" s="76">
        <f t="shared" si="151"/>
        <v>31</v>
      </c>
      <c r="C614" s="62" t="e">
        <f>VLOOKUP(D614,[1]Coverag!A:E,5,FALSE)</f>
        <v>#N/A</v>
      </c>
      <c r="D614" s="81"/>
      <c r="E614" s="64" t="e">
        <f>VLOOKUP(D614,[1]Coverag!A:E,2,FALSE)</f>
        <v>#N/A</v>
      </c>
      <c r="F614" s="65" t="e">
        <f>VLOOKUP(D614,#REF!,2,FALSE)</f>
        <v>#REF!</v>
      </c>
      <c r="G614" s="66" t="e">
        <f>VLOOKUP(E614,#REF!,2,FALSE)</f>
        <v>#N/A</v>
      </c>
      <c r="H614" s="67" t="e">
        <f>VLOOKUP(D614,[1]Coverag!A:E,3,FALSE)</f>
        <v>#N/A</v>
      </c>
      <c r="I614" s="68" t="e">
        <f>VLOOKUP(J614,#REF!,5,FALSE)</f>
        <v>#N/A</v>
      </c>
      <c r="J614" s="111" t="e">
        <f>VLOOKUP(D614,[1]Coverag!A:H,4,FALSE)</f>
        <v>#N/A</v>
      </c>
      <c r="K614" s="113"/>
      <c r="L614" s="78"/>
      <c r="M614" s="78"/>
      <c r="N614" s="78"/>
      <c r="O614" s="78"/>
      <c r="P614" s="78"/>
      <c r="Q614" s="78"/>
      <c r="R614" s="79"/>
      <c r="S614" s="43"/>
      <c r="T614" s="80"/>
      <c r="U614" s="81"/>
      <c r="V614" s="78"/>
      <c r="W614" s="78"/>
      <c r="X614" s="78"/>
      <c r="Y614" s="78"/>
      <c r="Z614" s="78"/>
      <c r="AA614" s="78"/>
      <c r="AB614" s="78"/>
      <c r="AC614" s="78"/>
    </row>
    <row r="615" spans="1:29" s="75" customFormat="1" ht="27.95" customHeight="1" thickTop="1" thickBot="1">
      <c r="A615" s="44"/>
      <c r="B615" s="76">
        <f t="shared" si="151"/>
        <v>31</v>
      </c>
      <c r="C615" s="62" t="e">
        <f>VLOOKUP(D615,[1]Coverag!A:E,5,FALSE)</f>
        <v>#N/A</v>
      </c>
      <c r="D615" s="81"/>
      <c r="E615" s="64" t="e">
        <f>VLOOKUP(D615,[1]Coverag!A:E,2,FALSE)</f>
        <v>#N/A</v>
      </c>
      <c r="F615" s="65" t="e">
        <f>VLOOKUP(D615,#REF!,2,FALSE)</f>
        <v>#REF!</v>
      </c>
      <c r="G615" s="66" t="e">
        <f>VLOOKUP(E615,#REF!,2,FALSE)</f>
        <v>#N/A</v>
      </c>
      <c r="H615" s="67" t="e">
        <f>VLOOKUP(D615,[1]Coverag!A:E,3,FALSE)</f>
        <v>#N/A</v>
      </c>
      <c r="I615" s="68" t="e">
        <f>VLOOKUP(J615,#REF!,5,FALSE)</f>
        <v>#N/A</v>
      </c>
      <c r="J615" s="111" t="e">
        <f>VLOOKUP(D615,[1]Coverag!A:H,4,FALSE)</f>
        <v>#N/A</v>
      </c>
      <c r="K615" s="113"/>
      <c r="L615" s="78"/>
      <c r="M615" s="78"/>
      <c r="N615" s="78"/>
      <c r="O615" s="78"/>
      <c r="P615" s="78"/>
      <c r="Q615" s="78"/>
      <c r="R615" s="79"/>
      <c r="S615" s="43"/>
      <c r="T615" s="80"/>
      <c r="U615" s="81"/>
      <c r="V615" s="78"/>
      <c r="W615" s="78"/>
      <c r="X615" s="78"/>
      <c r="Y615" s="78"/>
      <c r="Z615" s="78"/>
      <c r="AA615" s="78"/>
      <c r="AB615" s="78"/>
      <c r="AC615" s="78"/>
    </row>
    <row r="616" spans="1:29" s="75" customFormat="1" ht="27.95" customHeight="1" thickTop="1" thickBot="1">
      <c r="A616" s="44"/>
      <c r="B616" s="76">
        <f t="shared" si="151"/>
        <v>31</v>
      </c>
      <c r="C616" s="62" t="e">
        <f>VLOOKUP(D616,[1]Coverag!A:E,5,FALSE)</f>
        <v>#N/A</v>
      </c>
      <c r="D616" s="81"/>
      <c r="E616" s="64" t="e">
        <f>VLOOKUP(D616,[1]Coverag!A:E,2,FALSE)</f>
        <v>#N/A</v>
      </c>
      <c r="F616" s="65" t="e">
        <f>VLOOKUP(D616,#REF!,2,FALSE)</f>
        <v>#REF!</v>
      </c>
      <c r="G616" s="66" t="e">
        <f>VLOOKUP(E616,#REF!,2,FALSE)</f>
        <v>#N/A</v>
      </c>
      <c r="H616" s="67" t="e">
        <f>VLOOKUP(D616,[1]Coverag!A:E,3,FALSE)</f>
        <v>#N/A</v>
      </c>
      <c r="I616" s="68" t="e">
        <f>VLOOKUP(J616,#REF!,5,FALSE)</f>
        <v>#N/A</v>
      </c>
      <c r="J616" s="111" t="e">
        <f>VLOOKUP(D616,[1]Coverag!A:H,4,FALSE)</f>
        <v>#N/A</v>
      </c>
      <c r="K616" s="113"/>
      <c r="L616" s="78"/>
      <c r="M616" s="78"/>
      <c r="N616" s="78"/>
      <c r="O616" s="78"/>
      <c r="P616" s="78"/>
      <c r="Q616" s="78"/>
      <c r="R616" s="79"/>
      <c r="S616" s="43"/>
      <c r="T616" s="80"/>
      <c r="U616" s="81"/>
      <c r="V616" s="78"/>
      <c r="W616" s="78"/>
      <c r="X616" s="78"/>
      <c r="Y616" s="78"/>
      <c r="Z616" s="78"/>
      <c r="AA616" s="78"/>
      <c r="AB616" s="78"/>
      <c r="AC616" s="78"/>
    </row>
    <row r="617" spans="1:29" s="75" customFormat="1" ht="27.95" customHeight="1" thickTop="1" thickBot="1">
      <c r="A617" s="44"/>
      <c r="B617" s="76">
        <f t="shared" si="151"/>
        <v>31</v>
      </c>
      <c r="C617" s="62" t="e">
        <f>VLOOKUP(D617,[1]Coverag!A:E,5,FALSE)</f>
        <v>#N/A</v>
      </c>
      <c r="D617" s="81"/>
      <c r="E617" s="64" t="e">
        <f>VLOOKUP(D617,[1]Coverag!A:E,2,FALSE)</f>
        <v>#N/A</v>
      </c>
      <c r="F617" s="65" t="e">
        <f>VLOOKUP(D617,#REF!,2,FALSE)</f>
        <v>#REF!</v>
      </c>
      <c r="G617" s="66" t="e">
        <f>VLOOKUP(E617,#REF!,2,FALSE)</f>
        <v>#N/A</v>
      </c>
      <c r="H617" s="67" t="e">
        <f>VLOOKUP(D617,[1]Coverag!A:E,3,FALSE)</f>
        <v>#N/A</v>
      </c>
      <c r="I617" s="68" t="e">
        <f>VLOOKUP(J617,#REF!,5,FALSE)</f>
        <v>#N/A</v>
      </c>
      <c r="J617" s="114" t="e">
        <f>VLOOKUP(D617,[1]Coverag!A:H,4,FALSE)</f>
        <v>#N/A</v>
      </c>
      <c r="K617" s="113"/>
      <c r="L617" s="78"/>
      <c r="M617" s="78"/>
      <c r="N617" s="78"/>
      <c r="O617" s="78"/>
      <c r="P617" s="78"/>
      <c r="Q617" s="78"/>
      <c r="R617" s="79"/>
      <c r="S617" s="43"/>
      <c r="T617" s="80"/>
      <c r="U617" s="81"/>
      <c r="V617" s="78"/>
      <c r="W617" s="78"/>
      <c r="X617" s="78"/>
      <c r="Y617" s="78"/>
      <c r="Z617" s="78"/>
      <c r="AA617" s="78"/>
      <c r="AB617" s="78"/>
      <c r="AC617" s="78"/>
    </row>
    <row r="618" spans="1:29" s="96" customFormat="1" ht="27.95" customHeight="1" thickTop="1" thickBot="1">
      <c r="A618" s="44"/>
      <c r="B618" s="84"/>
      <c r="C618" s="84"/>
      <c r="D618" s="85" t="s">
        <v>24</v>
      </c>
      <c r="E618" s="86"/>
      <c r="F618" s="86"/>
      <c r="G618" s="87"/>
      <c r="H618" s="88"/>
      <c r="I618" s="89"/>
      <c r="J618" s="90"/>
      <c r="K618" s="91">
        <f t="shared" ref="K618:R618" si="152">SUM(K603:K617)</f>
        <v>0</v>
      </c>
      <c r="L618" s="92">
        <f t="shared" si="152"/>
        <v>0</v>
      </c>
      <c r="M618" s="92">
        <f t="shared" si="152"/>
        <v>0</v>
      </c>
      <c r="N618" s="92">
        <f t="shared" si="152"/>
        <v>0</v>
      </c>
      <c r="O618" s="92">
        <f t="shared" si="152"/>
        <v>0</v>
      </c>
      <c r="P618" s="92">
        <f t="shared" si="152"/>
        <v>0</v>
      </c>
      <c r="Q618" s="92">
        <f t="shared" si="152"/>
        <v>0</v>
      </c>
      <c r="R618" s="93">
        <f t="shared" si="152"/>
        <v>0</v>
      </c>
      <c r="S618" s="94"/>
      <c r="T618" s="88"/>
      <c r="U618" s="95"/>
      <c r="V618" s="91">
        <f>SUM(V603:V617)</f>
        <v>0</v>
      </c>
      <c r="W618" s="91">
        <f>SUM(W603:W617)</f>
        <v>0</v>
      </c>
      <c r="X618" s="91">
        <f>SUM(X603:X617)</f>
        <v>0</v>
      </c>
      <c r="Y618" s="91">
        <f>SUM(Y603:Y617)</f>
        <v>0</v>
      </c>
      <c r="Z618" s="91">
        <f t="shared" ref="Z618:AC618" si="153">SUM(Z603:Z617)</f>
        <v>0</v>
      </c>
      <c r="AA618" s="91">
        <f t="shared" si="153"/>
        <v>0</v>
      </c>
      <c r="AB618" s="91">
        <f t="shared" si="153"/>
        <v>0</v>
      </c>
      <c r="AC618" s="91">
        <f t="shared" si="153"/>
        <v>0</v>
      </c>
    </row>
    <row r="619" spans="1:29" ht="27.95" customHeight="1" thickTop="1"/>
  </sheetData>
  <sheetProtection password="CA9C" sheet="1" objects="1" scenarios="1"/>
  <protectedRanges>
    <protectedRange sqref="J33:R48 J52:R67 J71:R86 J90:R105 J109:R124 J128:R143 J147:R162 J166:R181 J185:R200 J204:R219 J223:R238 J242:R257 J261:R276 J280:R295 J299:R314 J318:R333 J337:R352 J356:R371 J375:R390 J394:R409 J413:R428 J432:R447 J451:R466 J470:R485 J489:R504 J508:R523 J527:R542 J546:R561 J565:R580 J584:R599 J603:R618" name="Range4_3"/>
    <protectedRange sqref="D71:D86 D90:D105 D109:D124 D128:D143 D147:D162 D166:D181 D185:D200 D204:D219 D223:D238 D242:D257 D261:D276 D280:D295 D299:D314 D318:D333 D337:D352 D356:D371 D375:D390 D394:D409 D413:D428 D432:D447 D451:D466 D470:D485 D489:D504 D508:D523 D527:D542 D546:D561 D565:D580 D584:D599 D33:D48 D52:D67 D603:D618" name="Range2_3"/>
    <protectedRange password="E78E" sqref="D70:R86 D89:R105 D108:R124 D127:R143 D146:R162 D165:R181 D184:R200 D203:R219 D222:R238 D241:R257 D260:R276 D279:R295 D298:R314 D317:R333 D336:R352 D355:R371 D374:R390 D393:R409 D412:R428 D431:R447 D450:R466 D469:R485 D488:R504 D507:R523 D526:R542 D545:R561 D564:R580 D583:R599 D32:R48 D51:R67 D602:R618" name="Range1_3"/>
    <protectedRange sqref="T603:Y618 T584:Y599 T565:Y580 T546:Y561 T527:Y542 T508:Y523 T489:Y504 T470:Y485 T451:Y466 T432:Y447 T413:Y428 T394:Y409 T375:Y390 T356:Y371 T337:Y352 T318:Y333 T299:Y314 T280:Y295 T261:Y276 T242:Y257 T223:Y238 T204:Y219 T185:Y200 T166:Y181 T147:Y162 T128:Y143 T109:Y124 T90:Y105 T71:Y86 T52:Y67 T33:Y48 Z618:AC618 Z599:AC599 Z580:AC580 Z561:AC561 Z542:AC542 Z523:AC523 Z504:AC504 Z485:AC485 Z466:AC466 Z447:AC447 Z428:AC428 Z409:AC409 Z390:AC390 Z371:AC371 Z352:AC352 Z333:AC333 Z314:AC314 Z295:AC295 Z276:AC276 Z257:AC257 Z238:AC238 Z219:AC219 Z200:AC200 Z181:AC181 Z162:AC162 Z143:AC143 Z124:AC124 Z105:AC105 Z86:AC86 Z67:AC67 Z48:AC48" name="Range6_1"/>
  </protectedRanges>
  <mergeCells count="1428">
    <mergeCell ref="E617:G617"/>
    <mergeCell ref="H617:I617"/>
    <mergeCell ref="D618:G618"/>
    <mergeCell ref="H618:I618"/>
    <mergeCell ref="T618:U618"/>
    <mergeCell ref="E614:G614"/>
    <mergeCell ref="H614:I614"/>
    <mergeCell ref="E615:G615"/>
    <mergeCell ref="H615:I615"/>
    <mergeCell ref="E616:G616"/>
    <mergeCell ref="H616:I616"/>
    <mergeCell ref="E611:G611"/>
    <mergeCell ref="H611:I611"/>
    <mergeCell ref="E612:G612"/>
    <mergeCell ref="H612:I612"/>
    <mergeCell ref="E613:G613"/>
    <mergeCell ref="H613:I613"/>
    <mergeCell ref="E608:G608"/>
    <mergeCell ref="H608:I608"/>
    <mergeCell ref="E609:G609"/>
    <mergeCell ref="H609:I609"/>
    <mergeCell ref="E610:G610"/>
    <mergeCell ref="H610:I610"/>
    <mergeCell ref="H604:I604"/>
    <mergeCell ref="E605:G605"/>
    <mergeCell ref="H605:I605"/>
    <mergeCell ref="E606:G606"/>
    <mergeCell ref="H606:I606"/>
    <mergeCell ref="E607:G607"/>
    <mergeCell ref="H607:I607"/>
    <mergeCell ref="T599:U599"/>
    <mergeCell ref="E601:G601"/>
    <mergeCell ref="H601:J601"/>
    <mergeCell ref="K601:L601"/>
    <mergeCell ref="A602:A618"/>
    <mergeCell ref="E602:G602"/>
    <mergeCell ref="H602:I602"/>
    <mergeCell ref="E603:G603"/>
    <mergeCell ref="H603:I603"/>
    <mergeCell ref="E604:G604"/>
    <mergeCell ref="E597:G597"/>
    <mergeCell ref="H597:I597"/>
    <mergeCell ref="E598:G598"/>
    <mergeCell ref="H598:I598"/>
    <mergeCell ref="D599:G599"/>
    <mergeCell ref="H599:I599"/>
    <mergeCell ref="E594:G594"/>
    <mergeCell ref="H594:I594"/>
    <mergeCell ref="E595:G595"/>
    <mergeCell ref="H595:I595"/>
    <mergeCell ref="E596:G596"/>
    <mergeCell ref="H596:I596"/>
    <mergeCell ref="E591:G591"/>
    <mergeCell ref="H591:I591"/>
    <mergeCell ref="E592:G592"/>
    <mergeCell ref="H592:I592"/>
    <mergeCell ref="E593:G593"/>
    <mergeCell ref="H593:I593"/>
    <mergeCell ref="H587:I587"/>
    <mergeCell ref="E588:G588"/>
    <mergeCell ref="H588:I588"/>
    <mergeCell ref="E589:G589"/>
    <mergeCell ref="H589:I589"/>
    <mergeCell ref="E590:G590"/>
    <mergeCell ref="H590:I590"/>
    <mergeCell ref="A583:A599"/>
    <mergeCell ref="E583:G583"/>
    <mergeCell ref="H583:I583"/>
    <mergeCell ref="E584:G584"/>
    <mergeCell ref="H584:I584"/>
    <mergeCell ref="E585:G585"/>
    <mergeCell ref="H585:I585"/>
    <mergeCell ref="E586:G586"/>
    <mergeCell ref="H586:I586"/>
    <mergeCell ref="E587:G587"/>
    <mergeCell ref="E579:G579"/>
    <mergeCell ref="H579:I579"/>
    <mergeCell ref="D580:G580"/>
    <mergeCell ref="H580:I580"/>
    <mergeCell ref="T580:U580"/>
    <mergeCell ref="E582:G582"/>
    <mergeCell ref="H582:J582"/>
    <mergeCell ref="K582:L582"/>
    <mergeCell ref="E576:G576"/>
    <mergeCell ref="H576:I576"/>
    <mergeCell ref="E577:G577"/>
    <mergeCell ref="H577:I577"/>
    <mergeCell ref="E578:G578"/>
    <mergeCell ref="H578:I578"/>
    <mergeCell ref="E573:G573"/>
    <mergeCell ref="H573:I573"/>
    <mergeCell ref="E574:G574"/>
    <mergeCell ref="H574:I574"/>
    <mergeCell ref="E575:G575"/>
    <mergeCell ref="H575:I575"/>
    <mergeCell ref="E570:G570"/>
    <mergeCell ref="H570:I570"/>
    <mergeCell ref="E571:G571"/>
    <mergeCell ref="H571:I571"/>
    <mergeCell ref="E572:G572"/>
    <mergeCell ref="H572:I572"/>
    <mergeCell ref="H566:I566"/>
    <mergeCell ref="E567:G567"/>
    <mergeCell ref="H567:I567"/>
    <mergeCell ref="E568:G568"/>
    <mergeCell ref="H568:I568"/>
    <mergeCell ref="E569:G569"/>
    <mergeCell ref="H569:I569"/>
    <mergeCell ref="T561:U561"/>
    <mergeCell ref="E563:G563"/>
    <mergeCell ref="H563:J563"/>
    <mergeCell ref="K563:L563"/>
    <mergeCell ref="A564:A580"/>
    <mergeCell ref="E564:G564"/>
    <mergeCell ref="H564:I564"/>
    <mergeCell ref="E565:G565"/>
    <mergeCell ref="H565:I565"/>
    <mergeCell ref="E566:G566"/>
    <mergeCell ref="E559:G559"/>
    <mergeCell ref="H559:I559"/>
    <mergeCell ref="E560:G560"/>
    <mergeCell ref="H560:I560"/>
    <mergeCell ref="D561:G561"/>
    <mergeCell ref="H561:I561"/>
    <mergeCell ref="E556:G556"/>
    <mergeCell ref="H556:I556"/>
    <mergeCell ref="E557:G557"/>
    <mergeCell ref="H557:I557"/>
    <mergeCell ref="E558:G558"/>
    <mergeCell ref="H558:I558"/>
    <mergeCell ref="E553:G553"/>
    <mergeCell ref="H553:I553"/>
    <mergeCell ref="E554:G554"/>
    <mergeCell ref="H554:I554"/>
    <mergeCell ref="E555:G555"/>
    <mergeCell ref="H555:I555"/>
    <mergeCell ref="H549:I549"/>
    <mergeCell ref="E550:G550"/>
    <mergeCell ref="H550:I550"/>
    <mergeCell ref="E551:G551"/>
    <mergeCell ref="H551:I551"/>
    <mergeCell ref="E552:G552"/>
    <mergeCell ref="H552:I552"/>
    <mergeCell ref="A545:A561"/>
    <mergeCell ref="E545:G545"/>
    <mergeCell ref="H545:I545"/>
    <mergeCell ref="E546:G546"/>
    <mergeCell ref="H546:I546"/>
    <mergeCell ref="E547:G547"/>
    <mergeCell ref="H547:I547"/>
    <mergeCell ref="E548:G548"/>
    <mergeCell ref="H548:I548"/>
    <mergeCell ref="E549:G549"/>
    <mergeCell ref="E541:G541"/>
    <mergeCell ref="H541:I541"/>
    <mergeCell ref="D542:G542"/>
    <mergeCell ref="H542:I542"/>
    <mergeCell ref="T542:U542"/>
    <mergeCell ref="E544:G544"/>
    <mergeCell ref="H544:J544"/>
    <mergeCell ref="K544:L544"/>
    <mergeCell ref="E538:G538"/>
    <mergeCell ref="H538:I538"/>
    <mergeCell ref="E539:G539"/>
    <mergeCell ref="H539:I539"/>
    <mergeCell ref="E540:G540"/>
    <mergeCell ref="H540:I540"/>
    <mergeCell ref="E535:G535"/>
    <mergeCell ref="H535:I535"/>
    <mergeCell ref="E536:G536"/>
    <mergeCell ref="H536:I536"/>
    <mergeCell ref="E537:G537"/>
    <mergeCell ref="H537:I537"/>
    <mergeCell ref="E532:G532"/>
    <mergeCell ref="H532:I532"/>
    <mergeCell ref="E533:G533"/>
    <mergeCell ref="H533:I533"/>
    <mergeCell ref="E534:G534"/>
    <mergeCell ref="H534:I534"/>
    <mergeCell ref="H528:I528"/>
    <mergeCell ref="E529:G529"/>
    <mergeCell ref="H529:I529"/>
    <mergeCell ref="E530:G530"/>
    <mergeCell ref="H530:I530"/>
    <mergeCell ref="E531:G531"/>
    <mergeCell ref="H531:I531"/>
    <mergeCell ref="T523:U523"/>
    <mergeCell ref="E525:G525"/>
    <mergeCell ref="H525:J525"/>
    <mergeCell ref="K525:L525"/>
    <mergeCell ref="A526:A542"/>
    <mergeCell ref="E526:G526"/>
    <mergeCell ref="H526:I526"/>
    <mergeCell ref="E527:G527"/>
    <mergeCell ref="H527:I527"/>
    <mergeCell ref="E528:G528"/>
    <mergeCell ref="E521:G521"/>
    <mergeCell ref="H521:I521"/>
    <mergeCell ref="E522:G522"/>
    <mergeCell ref="H522:I522"/>
    <mergeCell ref="D523:G523"/>
    <mergeCell ref="H523:I523"/>
    <mergeCell ref="E518:G518"/>
    <mergeCell ref="H518:I518"/>
    <mergeCell ref="E519:G519"/>
    <mergeCell ref="H519:I519"/>
    <mergeCell ref="E520:G520"/>
    <mergeCell ref="H520:I520"/>
    <mergeCell ref="E515:G515"/>
    <mergeCell ref="H515:I515"/>
    <mergeCell ref="E516:G516"/>
    <mergeCell ref="H516:I516"/>
    <mergeCell ref="E517:G517"/>
    <mergeCell ref="H517:I517"/>
    <mergeCell ref="H511:I511"/>
    <mergeCell ref="E512:G512"/>
    <mergeCell ref="H512:I512"/>
    <mergeCell ref="E513:G513"/>
    <mergeCell ref="H513:I513"/>
    <mergeCell ref="E514:G514"/>
    <mergeCell ref="H514:I514"/>
    <mergeCell ref="A507:A523"/>
    <mergeCell ref="E507:G507"/>
    <mergeCell ref="H507:I507"/>
    <mergeCell ref="E508:G508"/>
    <mergeCell ref="H508:I508"/>
    <mergeCell ref="E509:G509"/>
    <mergeCell ref="H509:I509"/>
    <mergeCell ref="E510:G510"/>
    <mergeCell ref="H510:I510"/>
    <mergeCell ref="E511:G511"/>
    <mergeCell ref="E503:G503"/>
    <mergeCell ref="H503:I503"/>
    <mergeCell ref="D504:G504"/>
    <mergeCell ref="H504:I504"/>
    <mergeCell ref="T504:U504"/>
    <mergeCell ref="E506:G506"/>
    <mergeCell ref="H506:J506"/>
    <mergeCell ref="K506:L506"/>
    <mergeCell ref="E500:G500"/>
    <mergeCell ref="H500:I500"/>
    <mergeCell ref="E501:G501"/>
    <mergeCell ref="H501:I501"/>
    <mergeCell ref="E502:G502"/>
    <mergeCell ref="H502:I502"/>
    <mergeCell ref="E497:G497"/>
    <mergeCell ref="H497:I497"/>
    <mergeCell ref="E498:G498"/>
    <mergeCell ref="H498:I498"/>
    <mergeCell ref="E499:G499"/>
    <mergeCell ref="H499:I499"/>
    <mergeCell ref="E494:G494"/>
    <mergeCell ref="H494:I494"/>
    <mergeCell ref="E495:G495"/>
    <mergeCell ref="H495:I495"/>
    <mergeCell ref="E496:G496"/>
    <mergeCell ref="H496:I496"/>
    <mergeCell ref="H490:I490"/>
    <mergeCell ref="E491:G491"/>
    <mergeCell ref="H491:I491"/>
    <mergeCell ref="E492:G492"/>
    <mergeCell ref="H492:I492"/>
    <mergeCell ref="E493:G493"/>
    <mergeCell ref="H493:I493"/>
    <mergeCell ref="T485:U485"/>
    <mergeCell ref="E487:G487"/>
    <mergeCell ref="H487:J487"/>
    <mergeCell ref="K487:L487"/>
    <mergeCell ref="A488:A504"/>
    <mergeCell ref="E488:G488"/>
    <mergeCell ref="H488:I488"/>
    <mergeCell ref="E489:G489"/>
    <mergeCell ref="H489:I489"/>
    <mergeCell ref="E490:G490"/>
    <mergeCell ref="E483:G483"/>
    <mergeCell ref="H483:I483"/>
    <mergeCell ref="E484:G484"/>
    <mergeCell ref="H484:I484"/>
    <mergeCell ref="D485:G485"/>
    <mergeCell ref="H485:I485"/>
    <mergeCell ref="E480:G480"/>
    <mergeCell ref="H480:I480"/>
    <mergeCell ref="E481:G481"/>
    <mergeCell ref="H481:I481"/>
    <mergeCell ref="E482:G482"/>
    <mergeCell ref="H482:I482"/>
    <mergeCell ref="E477:G477"/>
    <mergeCell ref="H477:I477"/>
    <mergeCell ref="E478:G478"/>
    <mergeCell ref="H478:I478"/>
    <mergeCell ref="E479:G479"/>
    <mergeCell ref="H479:I479"/>
    <mergeCell ref="H473:I473"/>
    <mergeCell ref="E474:G474"/>
    <mergeCell ref="H474:I474"/>
    <mergeCell ref="E475:G475"/>
    <mergeCell ref="H475:I475"/>
    <mergeCell ref="E476:G476"/>
    <mergeCell ref="H476:I476"/>
    <mergeCell ref="A469:A485"/>
    <mergeCell ref="E469:G469"/>
    <mergeCell ref="H469:I469"/>
    <mergeCell ref="E470:G470"/>
    <mergeCell ref="H470:I470"/>
    <mergeCell ref="E471:G471"/>
    <mergeCell ref="H471:I471"/>
    <mergeCell ref="E472:G472"/>
    <mergeCell ref="H472:I472"/>
    <mergeCell ref="E473:G473"/>
    <mergeCell ref="E465:G465"/>
    <mergeCell ref="H465:I465"/>
    <mergeCell ref="D466:G466"/>
    <mergeCell ref="H466:I466"/>
    <mergeCell ref="T466:U466"/>
    <mergeCell ref="E468:G468"/>
    <mergeCell ref="H468:J468"/>
    <mergeCell ref="K468:L468"/>
    <mergeCell ref="E462:G462"/>
    <mergeCell ref="H462:I462"/>
    <mergeCell ref="E463:G463"/>
    <mergeCell ref="H463:I463"/>
    <mergeCell ref="E464:G464"/>
    <mergeCell ref="H464:I464"/>
    <mergeCell ref="E459:G459"/>
    <mergeCell ref="H459:I459"/>
    <mergeCell ref="E460:G460"/>
    <mergeCell ref="H460:I460"/>
    <mergeCell ref="E461:G461"/>
    <mergeCell ref="H461:I461"/>
    <mergeCell ref="E456:G456"/>
    <mergeCell ref="H456:I456"/>
    <mergeCell ref="E457:G457"/>
    <mergeCell ref="H457:I457"/>
    <mergeCell ref="E458:G458"/>
    <mergeCell ref="H458:I458"/>
    <mergeCell ref="H452:I452"/>
    <mergeCell ref="E453:G453"/>
    <mergeCell ref="H453:I453"/>
    <mergeCell ref="E454:G454"/>
    <mergeCell ref="H454:I454"/>
    <mergeCell ref="E455:G455"/>
    <mergeCell ref="H455:I455"/>
    <mergeCell ref="T447:U447"/>
    <mergeCell ref="E449:G449"/>
    <mergeCell ref="H449:J449"/>
    <mergeCell ref="K449:L449"/>
    <mergeCell ref="A450:A466"/>
    <mergeCell ref="E450:G450"/>
    <mergeCell ref="H450:I450"/>
    <mergeCell ref="E451:G451"/>
    <mergeCell ref="H451:I451"/>
    <mergeCell ref="E452:G452"/>
    <mergeCell ref="E445:G445"/>
    <mergeCell ref="H445:I445"/>
    <mergeCell ref="E446:G446"/>
    <mergeCell ref="H446:I446"/>
    <mergeCell ref="D447:G447"/>
    <mergeCell ref="H447:I447"/>
    <mergeCell ref="E442:G442"/>
    <mergeCell ref="H442:I442"/>
    <mergeCell ref="E443:G443"/>
    <mergeCell ref="H443:I443"/>
    <mergeCell ref="E444:G444"/>
    <mergeCell ref="H444:I444"/>
    <mergeCell ref="E439:G439"/>
    <mergeCell ref="H439:I439"/>
    <mergeCell ref="E440:G440"/>
    <mergeCell ref="H440:I440"/>
    <mergeCell ref="E441:G441"/>
    <mergeCell ref="H441:I441"/>
    <mergeCell ref="H435:I435"/>
    <mergeCell ref="E436:G436"/>
    <mergeCell ref="H436:I436"/>
    <mergeCell ref="E437:G437"/>
    <mergeCell ref="H437:I437"/>
    <mergeCell ref="E438:G438"/>
    <mergeCell ref="H438:I438"/>
    <mergeCell ref="A431:A447"/>
    <mergeCell ref="E431:G431"/>
    <mergeCell ref="H431:I431"/>
    <mergeCell ref="E432:G432"/>
    <mergeCell ref="H432:I432"/>
    <mergeCell ref="E433:G433"/>
    <mergeCell ref="H433:I433"/>
    <mergeCell ref="E434:G434"/>
    <mergeCell ref="H434:I434"/>
    <mergeCell ref="E435:G435"/>
    <mergeCell ref="E427:G427"/>
    <mergeCell ref="H427:I427"/>
    <mergeCell ref="D428:G428"/>
    <mergeCell ref="H428:I428"/>
    <mergeCell ref="T428:U428"/>
    <mergeCell ref="E430:G430"/>
    <mergeCell ref="H430:J430"/>
    <mergeCell ref="K430:L430"/>
    <mergeCell ref="E424:G424"/>
    <mergeCell ref="H424:I424"/>
    <mergeCell ref="E425:G425"/>
    <mergeCell ref="H425:I425"/>
    <mergeCell ref="E426:G426"/>
    <mergeCell ref="H426:I426"/>
    <mergeCell ref="E421:G421"/>
    <mergeCell ref="H421:I421"/>
    <mergeCell ref="E422:G422"/>
    <mergeCell ref="H422:I422"/>
    <mergeCell ref="E423:G423"/>
    <mergeCell ref="H423:I423"/>
    <mergeCell ref="E418:G418"/>
    <mergeCell ref="H418:I418"/>
    <mergeCell ref="E419:G419"/>
    <mergeCell ref="H419:I419"/>
    <mergeCell ref="E420:G420"/>
    <mergeCell ref="H420:I420"/>
    <mergeCell ref="H414:I414"/>
    <mergeCell ref="E415:G415"/>
    <mergeCell ref="H415:I415"/>
    <mergeCell ref="E416:G416"/>
    <mergeCell ref="H416:I416"/>
    <mergeCell ref="E417:G417"/>
    <mergeCell ref="H417:I417"/>
    <mergeCell ref="T409:U409"/>
    <mergeCell ref="E411:G411"/>
    <mergeCell ref="H411:J411"/>
    <mergeCell ref="K411:L411"/>
    <mergeCell ref="A412:A428"/>
    <mergeCell ref="E412:G412"/>
    <mergeCell ref="H412:I412"/>
    <mergeCell ref="E413:G413"/>
    <mergeCell ref="H413:I413"/>
    <mergeCell ref="E414:G414"/>
    <mergeCell ref="E407:G407"/>
    <mergeCell ref="H407:I407"/>
    <mergeCell ref="E408:G408"/>
    <mergeCell ref="H408:I408"/>
    <mergeCell ref="D409:G409"/>
    <mergeCell ref="H409:I409"/>
    <mergeCell ref="E404:G404"/>
    <mergeCell ref="H404:I404"/>
    <mergeCell ref="E405:G405"/>
    <mergeCell ref="H405:I405"/>
    <mergeCell ref="E406:G406"/>
    <mergeCell ref="H406:I406"/>
    <mergeCell ref="E401:G401"/>
    <mergeCell ref="H401:I401"/>
    <mergeCell ref="E402:G402"/>
    <mergeCell ref="H402:I402"/>
    <mergeCell ref="E403:G403"/>
    <mergeCell ref="H403:I403"/>
    <mergeCell ref="H397:I397"/>
    <mergeCell ref="E398:G398"/>
    <mergeCell ref="H398:I398"/>
    <mergeCell ref="E399:G399"/>
    <mergeCell ref="H399:I399"/>
    <mergeCell ref="E400:G400"/>
    <mergeCell ref="H400:I400"/>
    <mergeCell ref="A393:A409"/>
    <mergeCell ref="E393:G393"/>
    <mergeCell ref="H393:I393"/>
    <mergeCell ref="E394:G394"/>
    <mergeCell ref="H394:I394"/>
    <mergeCell ref="E395:G395"/>
    <mergeCell ref="H395:I395"/>
    <mergeCell ref="E396:G396"/>
    <mergeCell ref="H396:I396"/>
    <mergeCell ref="E397:G397"/>
    <mergeCell ref="E389:G389"/>
    <mergeCell ref="H389:I389"/>
    <mergeCell ref="D390:G390"/>
    <mergeCell ref="H390:I390"/>
    <mergeCell ref="T390:U390"/>
    <mergeCell ref="E392:G392"/>
    <mergeCell ref="H392:J392"/>
    <mergeCell ref="K392:L392"/>
    <mergeCell ref="E386:G386"/>
    <mergeCell ref="H386:I386"/>
    <mergeCell ref="E387:G387"/>
    <mergeCell ref="H387:I387"/>
    <mergeCell ref="E388:G388"/>
    <mergeCell ref="H388:I388"/>
    <mergeCell ref="E383:G383"/>
    <mergeCell ref="H383:I383"/>
    <mergeCell ref="E384:G384"/>
    <mergeCell ref="H384:I384"/>
    <mergeCell ref="E385:G385"/>
    <mergeCell ref="H385:I385"/>
    <mergeCell ref="E380:G380"/>
    <mergeCell ref="H380:I380"/>
    <mergeCell ref="E381:G381"/>
    <mergeCell ref="H381:I381"/>
    <mergeCell ref="E382:G382"/>
    <mergeCell ref="H382:I382"/>
    <mergeCell ref="H376:I376"/>
    <mergeCell ref="E377:G377"/>
    <mergeCell ref="H377:I377"/>
    <mergeCell ref="E378:G378"/>
    <mergeCell ref="H378:I378"/>
    <mergeCell ref="E379:G379"/>
    <mergeCell ref="H379:I379"/>
    <mergeCell ref="T371:U371"/>
    <mergeCell ref="E373:G373"/>
    <mergeCell ref="H373:J373"/>
    <mergeCell ref="K373:L373"/>
    <mergeCell ref="A374:A390"/>
    <mergeCell ref="E374:G374"/>
    <mergeCell ref="H374:I374"/>
    <mergeCell ref="E375:G375"/>
    <mergeCell ref="H375:I375"/>
    <mergeCell ref="E376:G376"/>
    <mergeCell ref="E369:G369"/>
    <mergeCell ref="H369:I369"/>
    <mergeCell ref="E370:G370"/>
    <mergeCell ref="H370:I370"/>
    <mergeCell ref="D371:G371"/>
    <mergeCell ref="H371:I371"/>
    <mergeCell ref="E366:G366"/>
    <mergeCell ref="H366:I366"/>
    <mergeCell ref="E367:G367"/>
    <mergeCell ref="H367:I367"/>
    <mergeCell ref="E368:G368"/>
    <mergeCell ref="H368:I368"/>
    <mergeCell ref="E363:G363"/>
    <mergeCell ref="H363:I363"/>
    <mergeCell ref="E364:G364"/>
    <mergeCell ref="H364:I364"/>
    <mergeCell ref="E365:G365"/>
    <mergeCell ref="H365:I365"/>
    <mergeCell ref="H359:I359"/>
    <mergeCell ref="E360:G360"/>
    <mergeCell ref="H360:I360"/>
    <mergeCell ref="E361:G361"/>
    <mergeCell ref="H361:I361"/>
    <mergeCell ref="E362:G362"/>
    <mergeCell ref="H362:I362"/>
    <mergeCell ref="A355:A371"/>
    <mergeCell ref="E355:G355"/>
    <mergeCell ref="H355:I355"/>
    <mergeCell ref="E356:G356"/>
    <mergeCell ref="H356:I356"/>
    <mergeCell ref="E357:G357"/>
    <mergeCell ref="H357:I357"/>
    <mergeCell ref="E358:G358"/>
    <mergeCell ref="H358:I358"/>
    <mergeCell ref="E359:G359"/>
    <mergeCell ref="E351:G351"/>
    <mergeCell ref="H351:I351"/>
    <mergeCell ref="D352:G352"/>
    <mergeCell ref="H352:I352"/>
    <mergeCell ref="T352:U352"/>
    <mergeCell ref="E354:G354"/>
    <mergeCell ref="H354:J354"/>
    <mergeCell ref="K354:L354"/>
    <mergeCell ref="E348:G348"/>
    <mergeCell ref="H348:I348"/>
    <mergeCell ref="E349:G349"/>
    <mergeCell ref="H349:I349"/>
    <mergeCell ref="E350:G350"/>
    <mergeCell ref="H350:I350"/>
    <mergeCell ref="E345:G345"/>
    <mergeCell ref="H345:I345"/>
    <mergeCell ref="E346:G346"/>
    <mergeCell ref="H346:I346"/>
    <mergeCell ref="E347:G347"/>
    <mergeCell ref="H347:I347"/>
    <mergeCell ref="E342:G342"/>
    <mergeCell ref="H342:I342"/>
    <mergeCell ref="E343:G343"/>
    <mergeCell ref="H343:I343"/>
    <mergeCell ref="E344:G344"/>
    <mergeCell ref="H344:I344"/>
    <mergeCell ref="H338:I338"/>
    <mergeCell ref="E339:G339"/>
    <mergeCell ref="H339:I339"/>
    <mergeCell ref="E340:G340"/>
    <mergeCell ref="H340:I340"/>
    <mergeCell ref="E341:G341"/>
    <mergeCell ref="H341:I341"/>
    <mergeCell ref="T333:U333"/>
    <mergeCell ref="E335:G335"/>
    <mergeCell ref="H335:J335"/>
    <mergeCell ref="K335:L335"/>
    <mergeCell ref="A336:A352"/>
    <mergeCell ref="E336:G336"/>
    <mergeCell ref="H336:I336"/>
    <mergeCell ref="E337:G337"/>
    <mergeCell ref="H337:I337"/>
    <mergeCell ref="E338:G338"/>
    <mergeCell ref="E331:G331"/>
    <mergeCell ref="H331:I331"/>
    <mergeCell ref="E332:G332"/>
    <mergeCell ref="H332:I332"/>
    <mergeCell ref="D333:G333"/>
    <mergeCell ref="H333:I333"/>
    <mergeCell ref="E328:G328"/>
    <mergeCell ref="H328:I328"/>
    <mergeCell ref="E329:G329"/>
    <mergeCell ref="H329:I329"/>
    <mergeCell ref="E330:G330"/>
    <mergeCell ref="H330:I330"/>
    <mergeCell ref="E325:G325"/>
    <mergeCell ref="H325:I325"/>
    <mergeCell ref="E326:G326"/>
    <mergeCell ref="H326:I326"/>
    <mergeCell ref="E327:G327"/>
    <mergeCell ref="H327:I327"/>
    <mergeCell ref="H321:I321"/>
    <mergeCell ref="E322:G322"/>
    <mergeCell ref="H322:I322"/>
    <mergeCell ref="E323:G323"/>
    <mergeCell ref="H323:I323"/>
    <mergeCell ref="E324:G324"/>
    <mergeCell ref="H324:I324"/>
    <mergeCell ref="A317:A333"/>
    <mergeCell ref="E317:G317"/>
    <mergeCell ref="H317:I317"/>
    <mergeCell ref="E318:G318"/>
    <mergeCell ref="H318:I318"/>
    <mergeCell ref="E319:G319"/>
    <mergeCell ref="H319:I319"/>
    <mergeCell ref="E320:G320"/>
    <mergeCell ref="H320:I320"/>
    <mergeCell ref="E321:G321"/>
    <mergeCell ref="E313:G313"/>
    <mergeCell ref="H313:I313"/>
    <mergeCell ref="D314:G314"/>
    <mergeCell ref="H314:I314"/>
    <mergeCell ref="T314:U314"/>
    <mergeCell ref="E316:G316"/>
    <mergeCell ref="H316:J316"/>
    <mergeCell ref="K316:L316"/>
    <mergeCell ref="E310:G310"/>
    <mergeCell ref="H310:I310"/>
    <mergeCell ref="E311:G311"/>
    <mergeCell ref="H311:I311"/>
    <mergeCell ref="E312:G312"/>
    <mergeCell ref="H312:I312"/>
    <mergeCell ref="E307:G307"/>
    <mergeCell ref="H307:I307"/>
    <mergeCell ref="E308:G308"/>
    <mergeCell ref="H308:I308"/>
    <mergeCell ref="E309:G309"/>
    <mergeCell ref="H309:I309"/>
    <mergeCell ref="E304:G304"/>
    <mergeCell ref="H304:I304"/>
    <mergeCell ref="E305:G305"/>
    <mergeCell ref="H305:I305"/>
    <mergeCell ref="E306:G306"/>
    <mergeCell ref="H306:I306"/>
    <mergeCell ref="H300:I300"/>
    <mergeCell ref="E301:G301"/>
    <mergeCell ref="H301:I301"/>
    <mergeCell ref="E302:G302"/>
    <mergeCell ref="H302:I302"/>
    <mergeCell ref="E303:G303"/>
    <mergeCell ref="H303:I303"/>
    <mergeCell ref="T295:U295"/>
    <mergeCell ref="E297:G297"/>
    <mergeCell ref="H297:J297"/>
    <mergeCell ref="K297:L297"/>
    <mergeCell ref="A298:A314"/>
    <mergeCell ref="E298:G298"/>
    <mergeCell ref="H298:I298"/>
    <mergeCell ref="E299:G299"/>
    <mergeCell ref="H299:I299"/>
    <mergeCell ref="E300:G300"/>
    <mergeCell ref="E293:G293"/>
    <mergeCell ref="H293:I293"/>
    <mergeCell ref="E294:G294"/>
    <mergeCell ref="H294:I294"/>
    <mergeCell ref="D295:G295"/>
    <mergeCell ref="H295:I295"/>
    <mergeCell ref="E290:G290"/>
    <mergeCell ref="H290:I290"/>
    <mergeCell ref="E291:G291"/>
    <mergeCell ref="H291:I291"/>
    <mergeCell ref="E292:G292"/>
    <mergeCell ref="H292:I292"/>
    <mergeCell ref="E287:G287"/>
    <mergeCell ref="H287:I287"/>
    <mergeCell ref="E288:G288"/>
    <mergeCell ref="H288:I288"/>
    <mergeCell ref="E289:G289"/>
    <mergeCell ref="H289:I289"/>
    <mergeCell ref="H283:I283"/>
    <mergeCell ref="E284:G284"/>
    <mergeCell ref="H284:I284"/>
    <mergeCell ref="E285:G285"/>
    <mergeCell ref="H285:I285"/>
    <mergeCell ref="E286:G286"/>
    <mergeCell ref="H286:I286"/>
    <mergeCell ref="A279:A295"/>
    <mergeCell ref="E279:G279"/>
    <mergeCell ref="H279:I279"/>
    <mergeCell ref="E280:G280"/>
    <mergeCell ref="H280:I280"/>
    <mergeCell ref="E281:G281"/>
    <mergeCell ref="H281:I281"/>
    <mergeCell ref="E282:G282"/>
    <mergeCell ref="H282:I282"/>
    <mergeCell ref="E283:G283"/>
    <mergeCell ref="E275:G275"/>
    <mergeCell ref="H275:I275"/>
    <mergeCell ref="D276:G276"/>
    <mergeCell ref="H276:I276"/>
    <mergeCell ref="T276:U276"/>
    <mergeCell ref="E278:G278"/>
    <mergeCell ref="H278:J278"/>
    <mergeCell ref="K278:L278"/>
    <mergeCell ref="E272:G272"/>
    <mergeCell ref="H272:I272"/>
    <mergeCell ref="E273:G273"/>
    <mergeCell ref="H273:I273"/>
    <mergeCell ref="E274:G274"/>
    <mergeCell ref="H274:I274"/>
    <mergeCell ref="E269:G269"/>
    <mergeCell ref="H269:I269"/>
    <mergeCell ref="E270:G270"/>
    <mergeCell ref="H270:I270"/>
    <mergeCell ref="E271:G271"/>
    <mergeCell ref="H271:I271"/>
    <mergeCell ref="E266:G266"/>
    <mergeCell ref="H266:I266"/>
    <mergeCell ref="E267:G267"/>
    <mergeCell ref="H267:I267"/>
    <mergeCell ref="E268:G268"/>
    <mergeCell ref="H268:I268"/>
    <mergeCell ref="H262:I262"/>
    <mergeCell ref="E263:G263"/>
    <mergeCell ref="H263:I263"/>
    <mergeCell ref="E264:G264"/>
    <mergeCell ref="H264:I264"/>
    <mergeCell ref="E265:G265"/>
    <mergeCell ref="H265:I265"/>
    <mergeCell ref="T257:U257"/>
    <mergeCell ref="E259:G259"/>
    <mergeCell ref="H259:J259"/>
    <mergeCell ref="K259:L259"/>
    <mergeCell ref="A260:A276"/>
    <mergeCell ref="E260:G260"/>
    <mergeCell ref="H260:I260"/>
    <mergeCell ref="E261:G261"/>
    <mergeCell ref="H261:I261"/>
    <mergeCell ref="E262:G262"/>
    <mergeCell ref="E255:G255"/>
    <mergeCell ref="H255:I255"/>
    <mergeCell ref="E256:G256"/>
    <mergeCell ref="H256:I256"/>
    <mergeCell ref="D257:G257"/>
    <mergeCell ref="H257:I257"/>
    <mergeCell ref="E252:G252"/>
    <mergeCell ref="H252:I252"/>
    <mergeCell ref="E253:G253"/>
    <mergeCell ref="H253:I253"/>
    <mergeCell ref="E254:G254"/>
    <mergeCell ref="H254:I254"/>
    <mergeCell ref="E249:G249"/>
    <mergeCell ref="H249:I249"/>
    <mergeCell ref="E250:G250"/>
    <mergeCell ref="H250:I250"/>
    <mergeCell ref="E251:G251"/>
    <mergeCell ref="H251:I251"/>
    <mergeCell ref="H245:I245"/>
    <mergeCell ref="E246:G246"/>
    <mergeCell ref="H246:I246"/>
    <mergeCell ref="E247:G247"/>
    <mergeCell ref="H247:I247"/>
    <mergeCell ref="E248:G248"/>
    <mergeCell ref="H248:I248"/>
    <mergeCell ref="A241:A257"/>
    <mergeCell ref="E241:G241"/>
    <mergeCell ref="H241:I241"/>
    <mergeCell ref="E242:G242"/>
    <mergeCell ref="H242:I242"/>
    <mergeCell ref="E243:G243"/>
    <mergeCell ref="H243:I243"/>
    <mergeCell ref="E244:G244"/>
    <mergeCell ref="H244:I244"/>
    <mergeCell ref="E245:G245"/>
    <mergeCell ref="E237:G237"/>
    <mergeCell ref="H237:I237"/>
    <mergeCell ref="D238:G238"/>
    <mergeCell ref="H238:I238"/>
    <mergeCell ref="T238:U238"/>
    <mergeCell ref="E240:G240"/>
    <mergeCell ref="H240:J240"/>
    <mergeCell ref="K240:L240"/>
    <mergeCell ref="E234:G234"/>
    <mergeCell ref="H234:I234"/>
    <mergeCell ref="E235:G235"/>
    <mergeCell ref="H235:I235"/>
    <mergeCell ref="E236:G236"/>
    <mergeCell ref="H236:I236"/>
    <mergeCell ref="E231:G231"/>
    <mergeCell ref="H231:I231"/>
    <mergeCell ref="E232:G232"/>
    <mergeCell ref="H232:I232"/>
    <mergeCell ref="E233:G233"/>
    <mergeCell ref="H233:I233"/>
    <mergeCell ref="E228:G228"/>
    <mergeCell ref="H228:I228"/>
    <mergeCell ref="E229:G229"/>
    <mergeCell ref="H229:I229"/>
    <mergeCell ref="E230:G230"/>
    <mergeCell ref="H230:I230"/>
    <mergeCell ref="H224:I224"/>
    <mergeCell ref="E225:G225"/>
    <mergeCell ref="H225:I225"/>
    <mergeCell ref="E226:G226"/>
    <mergeCell ref="H226:I226"/>
    <mergeCell ref="E227:G227"/>
    <mergeCell ref="H227:I227"/>
    <mergeCell ref="T219:U219"/>
    <mergeCell ref="E221:G221"/>
    <mergeCell ref="H221:J221"/>
    <mergeCell ref="K221:L221"/>
    <mergeCell ref="A222:A238"/>
    <mergeCell ref="E222:G222"/>
    <mergeCell ref="H222:I222"/>
    <mergeCell ref="E223:G223"/>
    <mergeCell ref="H223:I223"/>
    <mergeCell ref="E224:G224"/>
    <mergeCell ref="E217:G217"/>
    <mergeCell ref="H217:I217"/>
    <mergeCell ref="E218:G218"/>
    <mergeCell ref="H218:I218"/>
    <mergeCell ref="D219:G219"/>
    <mergeCell ref="H219:I219"/>
    <mergeCell ref="E214:G214"/>
    <mergeCell ref="H214:I214"/>
    <mergeCell ref="E215:G215"/>
    <mergeCell ref="H215:I215"/>
    <mergeCell ref="E216:G216"/>
    <mergeCell ref="H216:I216"/>
    <mergeCell ref="E211:G211"/>
    <mergeCell ref="H211:I211"/>
    <mergeCell ref="E212:G212"/>
    <mergeCell ref="H212:I212"/>
    <mergeCell ref="E213:G213"/>
    <mergeCell ref="H213:I213"/>
    <mergeCell ref="H207:I207"/>
    <mergeCell ref="E208:G208"/>
    <mergeCell ref="H208:I208"/>
    <mergeCell ref="E209:G209"/>
    <mergeCell ref="H209:I209"/>
    <mergeCell ref="E210:G210"/>
    <mergeCell ref="H210:I210"/>
    <mergeCell ref="A203:A219"/>
    <mergeCell ref="E203:G203"/>
    <mergeCell ref="H203:I203"/>
    <mergeCell ref="E204:G204"/>
    <mergeCell ref="H204:I204"/>
    <mergeCell ref="E205:G205"/>
    <mergeCell ref="H205:I205"/>
    <mergeCell ref="E206:G206"/>
    <mergeCell ref="H206:I206"/>
    <mergeCell ref="E207:G207"/>
    <mergeCell ref="E199:G199"/>
    <mergeCell ref="H199:I199"/>
    <mergeCell ref="D200:G200"/>
    <mergeCell ref="H200:I200"/>
    <mergeCell ref="T200:U200"/>
    <mergeCell ref="E202:G202"/>
    <mergeCell ref="H202:J202"/>
    <mergeCell ref="K202:L202"/>
    <mergeCell ref="E196:G196"/>
    <mergeCell ref="H196:I196"/>
    <mergeCell ref="E197:G197"/>
    <mergeCell ref="H197:I197"/>
    <mergeCell ref="E198:G198"/>
    <mergeCell ref="H198:I198"/>
    <mergeCell ref="E193:G193"/>
    <mergeCell ref="H193:I193"/>
    <mergeCell ref="E194:G194"/>
    <mergeCell ref="H194:I194"/>
    <mergeCell ref="E195:G195"/>
    <mergeCell ref="H195:I195"/>
    <mergeCell ref="E190:G190"/>
    <mergeCell ref="H190:I190"/>
    <mergeCell ref="E191:G191"/>
    <mergeCell ref="H191:I191"/>
    <mergeCell ref="E192:G192"/>
    <mergeCell ref="H192:I192"/>
    <mergeCell ref="H186:I186"/>
    <mergeCell ref="E187:G187"/>
    <mergeCell ref="H187:I187"/>
    <mergeCell ref="E188:G188"/>
    <mergeCell ref="H188:I188"/>
    <mergeCell ref="E189:G189"/>
    <mergeCell ref="H189:I189"/>
    <mergeCell ref="T181:U181"/>
    <mergeCell ref="E183:G183"/>
    <mergeCell ref="H183:J183"/>
    <mergeCell ref="K183:L183"/>
    <mergeCell ref="A184:A200"/>
    <mergeCell ref="E184:G184"/>
    <mergeCell ref="H184:I184"/>
    <mergeCell ref="E185:G185"/>
    <mergeCell ref="H185:I185"/>
    <mergeCell ref="E186:G186"/>
    <mergeCell ref="E179:G179"/>
    <mergeCell ref="H179:I179"/>
    <mergeCell ref="E180:G180"/>
    <mergeCell ref="H180:I180"/>
    <mergeCell ref="D181:G181"/>
    <mergeCell ref="H181:I181"/>
    <mergeCell ref="E176:G176"/>
    <mergeCell ref="H176:I176"/>
    <mergeCell ref="E177:G177"/>
    <mergeCell ref="H177:I177"/>
    <mergeCell ref="E178:G178"/>
    <mergeCell ref="H178:I178"/>
    <mergeCell ref="E173:G173"/>
    <mergeCell ref="H173:I173"/>
    <mergeCell ref="E174:G174"/>
    <mergeCell ref="H174:I174"/>
    <mergeCell ref="E175:G175"/>
    <mergeCell ref="H175:I175"/>
    <mergeCell ref="H169:I169"/>
    <mergeCell ref="E170:G170"/>
    <mergeCell ref="H170:I170"/>
    <mergeCell ref="E171:G171"/>
    <mergeCell ref="H171:I171"/>
    <mergeCell ref="E172:G172"/>
    <mergeCell ref="H172:I172"/>
    <mergeCell ref="A165:A181"/>
    <mergeCell ref="E165:G165"/>
    <mergeCell ref="H165:I165"/>
    <mergeCell ref="E166:G166"/>
    <mergeCell ref="H166:I166"/>
    <mergeCell ref="E167:G167"/>
    <mergeCell ref="H167:I167"/>
    <mergeCell ref="E168:G168"/>
    <mergeCell ref="H168:I168"/>
    <mergeCell ref="E169:G169"/>
    <mergeCell ref="E161:G161"/>
    <mergeCell ref="H161:I161"/>
    <mergeCell ref="D162:G162"/>
    <mergeCell ref="H162:I162"/>
    <mergeCell ref="T162:U162"/>
    <mergeCell ref="E164:G164"/>
    <mergeCell ref="H164:J164"/>
    <mergeCell ref="K164:L164"/>
    <mergeCell ref="E158:G158"/>
    <mergeCell ref="H158:I158"/>
    <mergeCell ref="E159:G159"/>
    <mergeCell ref="H159:I159"/>
    <mergeCell ref="E160:G160"/>
    <mergeCell ref="H160:I160"/>
    <mergeCell ref="E155:G155"/>
    <mergeCell ref="H155:I155"/>
    <mergeCell ref="E156:G156"/>
    <mergeCell ref="H156:I156"/>
    <mergeCell ref="E157:G157"/>
    <mergeCell ref="H157:I157"/>
    <mergeCell ref="E152:G152"/>
    <mergeCell ref="H152:I152"/>
    <mergeCell ref="E153:G153"/>
    <mergeCell ref="H153:I153"/>
    <mergeCell ref="E154:G154"/>
    <mergeCell ref="H154:I154"/>
    <mergeCell ref="H148:I148"/>
    <mergeCell ref="E149:G149"/>
    <mergeCell ref="H149:I149"/>
    <mergeCell ref="E150:G150"/>
    <mergeCell ref="H150:I150"/>
    <mergeCell ref="E151:G151"/>
    <mergeCell ref="H151:I151"/>
    <mergeCell ref="T143:U143"/>
    <mergeCell ref="E145:G145"/>
    <mergeCell ref="H145:J145"/>
    <mergeCell ref="K145:L145"/>
    <mergeCell ref="A146:A162"/>
    <mergeCell ref="E146:G146"/>
    <mergeCell ref="H146:I146"/>
    <mergeCell ref="E147:G147"/>
    <mergeCell ref="H147:I147"/>
    <mergeCell ref="E148:G148"/>
    <mergeCell ref="E141:G141"/>
    <mergeCell ref="H141:I141"/>
    <mergeCell ref="E142:G142"/>
    <mergeCell ref="H142:I142"/>
    <mergeCell ref="D143:G143"/>
    <mergeCell ref="H143:I143"/>
    <mergeCell ref="E138:G138"/>
    <mergeCell ref="H138:I138"/>
    <mergeCell ref="E139:G139"/>
    <mergeCell ref="H139:I139"/>
    <mergeCell ref="E140:G140"/>
    <mergeCell ref="H140:I140"/>
    <mergeCell ref="E135:G135"/>
    <mergeCell ref="H135:I135"/>
    <mergeCell ref="E136:G136"/>
    <mergeCell ref="H136:I136"/>
    <mergeCell ref="E137:G137"/>
    <mergeCell ref="H137:I137"/>
    <mergeCell ref="H131:I131"/>
    <mergeCell ref="E132:G132"/>
    <mergeCell ref="H132:I132"/>
    <mergeCell ref="E133:G133"/>
    <mergeCell ref="H133:I133"/>
    <mergeCell ref="E134:G134"/>
    <mergeCell ref="H134:I134"/>
    <mergeCell ref="A127:A143"/>
    <mergeCell ref="E127:G127"/>
    <mergeCell ref="H127:I127"/>
    <mergeCell ref="E128:G128"/>
    <mergeCell ref="H128:I128"/>
    <mergeCell ref="E129:G129"/>
    <mergeCell ref="H129:I129"/>
    <mergeCell ref="E130:G130"/>
    <mergeCell ref="H130:I130"/>
    <mergeCell ref="E131:G131"/>
    <mergeCell ref="E123:G123"/>
    <mergeCell ref="H123:I123"/>
    <mergeCell ref="D124:G124"/>
    <mergeCell ref="H124:I124"/>
    <mergeCell ref="T124:U124"/>
    <mergeCell ref="E126:G126"/>
    <mergeCell ref="H126:J126"/>
    <mergeCell ref="K126:L126"/>
    <mergeCell ref="E120:G120"/>
    <mergeCell ref="H120:I120"/>
    <mergeCell ref="E121:G121"/>
    <mergeCell ref="H121:I121"/>
    <mergeCell ref="E122:G122"/>
    <mergeCell ref="H122:I122"/>
    <mergeCell ref="E117:G117"/>
    <mergeCell ref="H117:I117"/>
    <mergeCell ref="E118:G118"/>
    <mergeCell ref="H118:I118"/>
    <mergeCell ref="E119:G119"/>
    <mergeCell ref="H119:I119"/>
    <mergeCell ref="E114:G114"/>
    <mergeCell ref="H114:I114"/>
    <mergeCell ref="E115:G115"/>
    <mergeCell ref="H115:I115"/>
    <mergeCell ref="E116:G116"/>
    <mergeCell ref="H116:I116"/>
    <mergeCell ref="H110:I110"/>
    <mergeCell ref="E111:G111"/>
    <mergeCell ref="H111:I111"/>
    <mergeCell ref="E112:G112"/>
    <mergeCell ref="H112:I112"/>
    <mergeCell ref="E113:G113"/>
    <mergeCell ref="H113:I113"/>
    <mergeCell ref="T105:U105"/>
    <mergeCell ref="E107:G107"/>
    <mergeCell ref="H107:J107"/>
    <mergeCell ref="K107:L107"/>
    <mergeCell ref="A108:A124"/>
    <mergeCell ref="E108:G108"/>
    <mergeCell ref="H108:I108"/>
    <mergeCell ref="E109:G109"/>
    <mergeCell ref="H109:I109"/>
    <mergeCell ref="E110:G110"/>
    <mergeCell ref="E103:G103"/>
    <mergeCell ref="H103:I103"/>
    <mergeCell ref="E104:G104"/>
    <mergeCell ref="H104:I104"/>
    <mergeCell ref="D105:G105"/>
    <mergeCell ref="H105:I105"/>
    <mergeCell ref="E100:G100"/>
    <mergeCell ref="H100:I100"/>
    <mergeCell ref="E101:G101"/>
    <mergeCell ref="H101:I101"/>
    <mergeCell ref="E102:G102"/>
    <mergeCell ref="H102:I102"/>
    <mergeCell ref="E97:G97"/>
    <mergeCell ref="H97:I97"/>
    <mergeCell ref="E98:G98"/>
    <mergeCell ref="H98:I98"/>
    <mergeCell ref="E99:G99"/>
    <mergeCell ref="H99:I99"/>
    <mergeCell ref="H93:I93"/>
    <mergeCell ref="E94:G94"/>
    <mergeCell ref="H94:I94"/>
    <mergeCell ref="E95:G95"/>
    <mergeCell ref="H95:I95"/>
    <mergeCell ref="E96:G96"/>
    <mergeCell ref="H96:I96"/>
    <mergeCell ref="A89:A105"/>
    <mergeCell ref="E89:G89"/>
    <mergeCell ref="H89:I89"/>
    <mergeCell ref="E90:G90"/>
    <mergeCell ref="H90:I90"/>
    <mergeCell ref="E91:G91"/>
    <mergeCell ref="H91:I91"/>
    <mergeCell ref="E92:G92"/>
    <mergeCell ref="H92:I92"/>
    <mergeCell ref="E93:G93"/>
    <mergeCell ref="E85:G85"/>
    <mergeCell ref="H85:I85"/>
    <mergeCell ref="D86:G86"/>
    <mergeCell ref="H86:I86"/>
    <mergeCell ref="T86:U86"/>
    <mergeCell ref="E88:G88"/>
    <mergeCell ref="H88:J88"/>
    <mergeCell ref="K88:L88"/>
    <mergeCell ref="E82:G82"/>
    <mergeCell ref="H82:I82"/>
    <mergeCell ref="E83:G83"/>
    <mergeCell ref="H83:I83"/>
    <mergeCell ref="E84:G84"/>
    <mergeCell ref="H84:I84"/>
    <mergeCell ref="E79:G79"/>
    <mergeCell ref="H79:I79"/>
    <mergeCell ref="E80:G80"/>
    <mergeCell ref="H80:I80"/>
    <mergeCell ref="E81:G81"/>
    <mergeCell ref="H81:I81"/>
    <mergeCell ref="E76:G76"/>
    <mergeCell ref="H76:I76"/>
    <mergeCell ref="E77:G77"/>
    <mergeCell ref="H77:I77"/>
    <mergeCell ref="E78:G78"/>
    <mergeCell ref="H78:I78"/>
    <mergeCell ref="H72:I72"/>
    <mergeCell ref="E73:G73"/>
    <mergeCell ref="H73:I73"/>
    <mergeCell ref="E74:G74"/>
    <mergeCell ref="H74:I74"/>
    <mergeCell ref="E75:G75"/>
    <mergeCell ref="H75:I75"/>
    <mergeCell ref="T67:U67"/>
    <mergeCell ref="E69:G69"/>
    <mergeCell ref="H69:J69"/>
    <mergeCell ref="K69:L69"/>
    <mergeCell ref="A70:A86"/>
    <mergeCell ref="E70:G70"/>
    <mergeCell ref="H70:I70"/>
    <mergeCell ref="E71:G71"/>
    <mergeCell ref="H71:I71"/>
    <mergeCell ref="E72:G72"/>
    <mergeCell ref="E65:G65"/>
    <mergeCell ref="H65:I65"/>
    <mergeCell ref="E66:G66"/>
    <mergeCell ref="H66:I66"/>
    <mergeCell ref="D67:G67"/>
    <mergeCell ref="H67:I67"/>
    <mergeCell ref="E62:G62"/>
    <mergeCell ref="H62:I62"/>
    <mergeCell ref="E63:G63"/>
    <mergeCell ref="H63:I63"/>
    <mergeCell ref="E64:G64"/>
    <mergeCell ref="H64:I64"/>
    <mergeCell ref="E59:G59"/>
    <mergeCell ref="H59:I59"/>
    <mergeCell ref="E60:G60"/>
    <mergeCell ref="H60:I60"/>
    <mergeCell ref="E61:G61"/>
    <mergeCell ref="H61:I61"/>
    <mergeCell ref="H55:I55"/>
    <mergeCell ref="E56:G56"/>
    <mergeCell ref="H56:I56"/>
    <mergeCell ref="E57:G57"/>
    <mergeCell ref="H57:I57"/>
    <mergeCell ref="E58:G58"/>
    <mergeCell ref="H58:I58"/>
    <mergeCell ref="A51:A67"/>
    <mergeCell ref="E51:G51"/>
    <mergeCell ref="H51:I51"/>
    <mergeCell ref="E52:G52"/>
    <mergeCell ref="H52:I52"/>
    <mergeCell ref="E53:G53"/>
    <mergeCell ref="H53:I53"/>
    <mergeCell ref="E54:G54"/>
    <mergeCell ref="H54:I54"/>
    <mergeCell ref="E55:G55"/>
    <mergeCell ref="E47:G47"/>
    <mergeCell ref="H47:I47"/>
    <mergeCell ref="D48:G48"/>
    <mergeCell ref="H48:I48"/>
    <mergeCell ref="T48:U48"/>
    <mergeCell ref="E50:G50"/>
    <mergeCell ref="H50:J50"/>
    <mergeCell ref="K50:L50"/>
    <mergeCell ref="E44:G44"/>
    <mergeCell ref="H44:I44"/>
    <mergeCell ref="E45:G45"/>
    <mergeCell ref="H45:I45"/>
    <mergeCell ref="E46:G46"/>
    <mergeCell ref="H46:I46"/>
    <mergeCell ref="E41:G41"/>
    <mergeCell ref="H41:I41"/>
    <mergeCell ref="E42:G42"/>
    <mergeCell ref="H42:I42"/>
    <mergeCell ref="E43:G43"/>
    <mergeCell ref="H43:I43"/>
    <mergeCell ref="E38:G38"/>
    <mergeCell ref="H38:I38"/>
    <mergeCell ref="E39:G39"/>
    <mergeCell ref="H39:I39"/>
    <mergeCell ref="E40:G40"/>
    <mergeCell ref="H40:I40"/>
    <mergeCell ref="E35:G35"/>
    <mergeCell ref="H35:I35"/>
    <mergeCell ref="E36:G36"/>
    <mergeCell ref="H36:I36"/>
    <mergeCell ref="E37:G37"/>
    <mergeCell ref="H37:I37"/>
    <mergeCell ref="E31:G31"/>
    <mergeCell ref="H31:J31"/>
    <mergeCell ref="K31:L31"/>
    <mergeCell ref="A32:A48"/>
    <mergeCell ref="E32:G32"/>
    <mergeCell ref="H32:I32"/>
    <mergeCell ref="E33:G33"/>
    <mergeCell ref="H33:I33"/>
    <mergeCell ref="E34:G34"/>
    <mergeCell ref="H34:I34"/>
    <mergeCell ref="O26:Q26"/>
    <mergeCell ref="R26:T26"/>
    <mergeCell ref="U26:W26"/>
    <mergeCell ref="X26:Z26"/>
    <mergeCell ref="AA26:AC26"/>
    <mergeCell ref="D29:R30"/>
    <mergeCell ref="T29:AC30"/>
    <mergeCell ref="B25:B26"/>
    <mergeCell ref="C25:D25"/>
    <mergeCell ref="E25:G25"/>
    <mergeCell ref="H25:K25"/>
    <mergeCell ref="L25:N25"/>
    <mergeCell ref="AA25:AC25"/>
    <mergeCell ref="C26:D26"/>
    <mergeCell ref="E26:G26"/>
    <mergeCell ref="H26:K26"/>
    <mergeCell ref="L26:N26"/>
    <mergeCell ref="AA23:AC23"/>
    <mergeCell ref="C24:D24"/>
    <mergeCell ref="E24:G24"/>
    <mergeCell ref="H24:K24"/>
    <mergeCell ref="L24:N24"/>
    <mergeCell ref="O24:Q24"/>
    <mergeCell ref="R24:T24"/>
    <mergeCell ref="U24:W24"/>
    <mergeCell ref="X24:Z24"/>
    <mergeCell ref="AA24:AC24"/>
    <mergeCell ref="AA21:AC21"/>
    <mergeCell ref="C22:D22"/>
    <mergeCell ref="E22:G22"/>
    <mergeCell ref="H22:K22"/>
    <mergeCell ref="L22:N22"/>
    <mergeCell ref="B23:B24"/>
    <mergeCell ref="C23:D23"/>
    <mergeCell ref="E23:G23"/>
    <mergeCell ref="H23:K23"/>
    <mergeCell ref="L23:N23"/>
    <mergeCell ref="AA20:AC20"/>
    <mergeCell ref="B21:B22"/>
    <mergeCell ref="C21:D21"/>
    <mergeCell ref="E21:G21"/>
    <mergeCell ref="H21:K21"/>
    <mergeCell ref="L21:N21"/>
    <mergeCell ref="O21:Q21"/>
    <mergeCell ref="R21:T21"/>
    <mergeCell ref="U21:W21"/>
    <mergeCell ref="X21:Z21"/>
    <mergeCell ref="X19:Z19"/>
    <mergeCell ref="AA19:AC19"/>
    <mergeCell ref="C20:D20"/>
    <mergeCell ref="E20:G20"/>
    <mergeCell ref="H20:K20"/>
    <mergeCell ref="L20:N20"/>
    <mergeCell ref="O20:Q20"/>
    <mergeCell ref="R20:T20"/>
    <mergeCell ref="U20:W20"/>
    <mergeCell ref="X20:Z20"/>
    <mergeCell ref="X18:Z18"/>
    <mergeCell ref="AA18:AC18"/>
    <mergeCell ref="B19:B20"/>
    <mergeCell ref="C19:D19"/>
    <mergeCell ref="E19:G19"/>
    <mergeCell ref="H19:K19"/>
    <mergeCell ref="L19:N19"/>
    <mergeCell ref="O19:Q19"/>
    <mergeCell ref="R19:T19"/>
    <mergeCell ref="U19:W19"/>
    <mergeCell ref="U17:W17"/>
    <mergeCell ref="X17:Z17"/>
    <mergeCell ref="AA17:AC17"/>
    <mergeCell ref="C18:D18"/>
    <mergeCell ref="E18:G18"/>
    <mergeCell ref="H18:K18"/>
    <mergeCell ref="L18:N18"/>
    <mergeCell ref="O18:Q18"/>
    <mergeCell ref="R18:T18"/>
    <mergeCell ref="U18:W18"/>
    <mergeCell ref="U16:W16"/>
    <mergeCell ref="X16:Z16"/>
    <mergeCell ref="AA16:AC16"/>
    <mergeCell ref="B17:B18"/>
    <mergeCell ref="C17:D17"/>
    <mergeCell ref="E17:G17"/>
    <mergeCell ref="H17:K17"/>
    <mergeCell ref="L17:N17"/>
    <mergeCell ref="O17:Q17"/>
    <mergeCell ref="R17:T17"/>
    <mergeCell ref="R15:T15"/>
    <mergeCell ref="U15:W15"/>
    <mergeCell ref="X15:Z15"/>
    <mergeCell ref="AA15:AC15"/>
    <mergeCell ref="C16:D16"/>
    <mergeCell ref="E16:G16"/>
    <mergeCell ref="H16:K16"/>
    <mergeCell ref="L16:N16"/>
    <mergeCell ref="O16:Q16"/>
    <mergeCell ref="R16:T16"/>
    <mergeCell ref="B15:B16"/>
    <mergeCell ref="C15:D15"/>
    <mergeCell ref="E15:G15"/>
    <mergeCell ref="H15:K15"/>
    <mergeCell ref="L15:N15"/>
    <mergeCell ref="O15:Q15"/>
    <mergeCell ref="AA13:AC13"/>
    <mergeCell ref="C14:D14"/>
    <mergeCell ref="E14:G14"/>
    <mergeCell ref="H14:K14"/>
    <mergeCell ref="L14:N14"/>
    <mergeCell ref="O14:Q14"/>
    <mergeCell ref="R14:T14"/>
    <mergeCell ref="U14:W14"/>
    <mergeCell ref="X14:Z14"/>
    <mergeCell ref="AA14:AC14"/>
    <mergeCell ref="AA12:AC12"/>
    <mergeCell ref="B13:B14"/>
    <mergeCell ref="C13:D13"/>
    <mergeCell ref="E13:G13"/>
    <mergeCell ref="H13:K13"/>
    <mergeCell ref="L13:N13"/>
    <mergeCell ref="O13:Q13"/>
    <mergeCell ref="R13:T13"/>
    <mergeCell ref="U13:W13"/>
    <mergeCell ref="X13:Z13"/>
    <mergeCell ref="X11:Z11"/>
    <mergeCell ref="AA11:AC11"/>
    <mergeCell ref="C12:D12"/>
    <mergeCell ref="E12:G12"/>
    <mergeCell ref="H12:K12"/>
    <mergeCell ref="L12:N12"/>
    <mergeCell ref="O12:Q12"/>
    <mergeCell ref="R12:T12"/>
    <mergeCell ref="U12:W12"/>
    <mergeCell ref="X12:Z12"/>
    <mergeCell ref="X10:Z10"/>
    <mergeCell ref="AA10:AC10"/>
    <mergeCell ref="B11:B12"/>
    <mergeCell ref="C11:D11"/>
    <mergeCell ref="E11:G11"/>
    <mergeCell ref="H11:K11"/>
    <mergeCell ref="L11:N11"/>
    <mergeCell ref="O11:Q11"/>
    <mergeCell ref="R11:T11"/>
    <mergeCell ref="U11:W11"/>
    <mergeCell ref="U9:W9"/>
    <mergeCell ref="X9:Z9"/>
    <mergeCell ref="AA9:AC9"/>
    <mergeCell ref="C10:D10"/>
    <mergeCell ref="E10:G10"/>
    <mergeCell ref="H10:K10"/>
    <mergeCell ref="L10:N10"/>
    <mergeCell ref="O10:Q10"/>
    <mergeCell ref="R10:T10"/>
    <mergeCell ref="U10:W10"/>
    <mergeCell ref="C9:D9"/>
    <mergeCell ref="E9:G9"/>
    <mergeCell ref="H9:K9"/>
    <mergeCell ref="L9:N9"/>
    <mergeCell ref="O9:Q9"/>
    <mergeCell ref="R9:T9"/>
    <mergeCell ref="AA7:AC7"/>
    <mergeCell ref="C8:D8"/>
    <mergeCell ref="E8:G8"/>
    <mergeCell ref="H8:K8"/>
    <mergeCell ref="L8:N8"/>
    <mergeCell ref="O8:Q8"/>
    <mergeCell ref="R8:T8"/>
    <mergeCell ref="U8:W8"/>
    <mergeCell ref="X8:Z8"/>
    <mergeCell ref="AA8:AC8"/>
    <mergeCell ref="AA6:AC6"/>
    <mergeCell ref="B7:B8"/>
    <mergeCell ref="C7:D7"/>
    <mergeCell ref="E7:G7"/>
    <mergeCell ref="H7:K7"/>
    <mergeCell ref="L7:N7"/>
    <mergeCell ref="O7:Q7"/>
    <mergeCell ref="R7:T7"/>
    <mergeCell ref="U7:W7"/>
    <mergeCell ref="X7:Z7"/>
    <mergeCell ref="X5:Z5"/>
    <mergeCell ref="AA5:AC5"/>
    <mergeCell ref="C6:D6"/>
    <mergeCell ref="E6:G6"/>
    <mergeCell ref="H6:K6"/>
    <mergeCell ref="L6:N6"/>
    <mergeCell ref="O6:Q6"/>
    <mergeCell ref="R6:T6"/>
    <mergeCell ref="U6:W6"/>
    <mergeCell ref="X6:Z6"/>
    <mergeCell ref="X4:Z4"/>
    <mergeCell ref="AA4:AC4"/>
    <mergeCell ref="B5:B6"/>
    <mergeCell ref="C5:D5"/>
    <mergeCell ref="E5:G5"/>
    <mergeCell ref="H5:K5"/>
    <mergeCell ref="L5:N5"/>
    <mergeCell ref="O5:Q5"/>
    <mergeCell ref="R5:T5"/>
    <mergeCell ref="U5:W5"/>
    <mergeCell ref="U3:W3"/>
    <mergeCell ref="X3:Z3"/>
    <mergeCell ref="AA3:AC3"/>
    <mergeCell ref="C4:D4"/>
    <mergeCell ref="E4:G4"/>
    <mergeCell ref="H4:K4"/>
    <mergeCell ref="L4:N4"/>
    <mergeCell ref="O4:Q4"/>
    <mergeCell ref="R4:T4"/>
    <mergeCell ref="U4:W4"/>
    <mergeCell ref="G1:R2"/>
    <mergeCell ref="A3:A26"/>
    <mergeCell ref="B3:B4"/>
    <mergeCell ref="C3:D3"/>
    <mergeCell ref="E3:G3"/>
    <mergeCell ref="H3:K3"/>
    <mergeCell ref="L3:N3"/>
    <mergeCell ref="O3:Q3"/>
    <mergeCell ref="R3:T3"/>
    <mergeCell ref="B9: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plan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2015-09-02T22:39:48Z</dcterms:modified>
</cp:coreProperties>
</file>