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شرح" sheetId="1" r:id="rId1"/>
    <sheet name="تطبيق مفيد" sheetId="4" r:id="rId2"/>
  </sheets>
  <calcPr calcId="124519"/>
</workbook>
</file>

<file path=xl/calcChain.xml><?xml version="1.0" encoding="utf-8"?>
<calcChain xmlns="http://schemas.openxmlformats.org/spreadsheetml/2006/main">
  <c r="G14" i="1"/>
  <c r="G12"/>
  <c r="G10"/>
  <c r="E46"/>
  <c r="F34"/>
  <c r="J34"/>
  <c r="I34"/>
  <c r="H34"/>
  <c r="G34"/>
  <c r="G32"/>
  <c r="G30"/>
  <c r="E42"/>
  <c r="K9" i="4"/>
  <c r="J9"/>
  <c r="I9"/>
  <c r="G9"/>
  <c r="F9"/>
  <c r="E9"/>
  <c r="K8"/>
  <c r="J8"/>
  <c r="I8"/>
  <c r="G8"/>
  <c r="F8"/>
  <c r="E8"/>
  <c r="K7"/>
  <c r="J7"/>
  <c r="I7"/>
  <c r="G7"/>
  <c r="F7"/>
  <c r="E7"/>
  <c r="K6"/>
  <c r="J6"/>
  <c r="I6"/>
  <c r="G6"/>
  <c r="F6"/>
  <c r="E6"/>
  <c r="G28" i="1"/>
  <c r="F23"/>
</calcChain>
</file>

<file path=xl/sharedStrings.xml><?xml version="1.0" encoding="utf-8"?>
<sst xmlns="http://schemas.openxmlformats.org/spreadsheetml/2006/main" count="60" uniqueCount="53">
  <si>
    <t>م</t>
  </si>
  <si>
    <t>الأسم</t>
  </si>
  <si>
    <t>الوظيفة</t>
  </si>
  <si>
    <t>تاريخ الميلاد</t>
  </si>
  <si>
    <t>العمر</t>
  </si>
  <si>
    <t>سنة</t>
  </si>
  <si>
    <t>شهر</t>
  </si>
  <si>
    <t>يوم</t>
  </si>
  <si>
    <t>رئيس حسابات</t>
  </si>
  <si>
    <t>محاسب</t>
  </si>
  <si>
    <t>بوفية</t>
  </si>
  <si>
    <t>تاريخ التعيين</t>
  </si>
  <si>
    <t>مدة العمل</t>
  </si>
  <si>
    <t>أحمد سيد عبد الهادي</t>
  </si>
  <si>
    <t>هاني السيد زغلول</t>
  </si>
  <si>
    <t>شريف عبدالرحمن</t>
  </si>
  <si>
    <t>محمد السيد عيد</t>
  </si>
  <si>
    <t>فتحي محمود أبوالوفا</t>
  </si>
  <si>
    <t>ماذا تفعل هذة المعادلة:-</t>
  </si>
  <si>
    <t>ملحوظة هامة:-</t>
  </si>
  <si>
    <t>لوضع تاريخ اليوم في أي خلية نضع فيها المعادلة الأتيه:-</t>
  </si>
  <si>
    <t xml:space="preserve"> =today()</t>
  </si>
  <si>
    <t>تاريخ اليوم</t>
  </si>
  <si>
    <t>التاريخ المراد حساب الفرق بينه وبين تاريخ اليوم:</t>
  </si>
  <si>
    <t>عدد السنين بين تاريخ اليوم والتاريخ المستهدف</t>
  </si>
  <si>
    <t>مازاد عن عدد السنين بالشهور</t>
  </si>
  <si>
    <t>مازاد عن عدد الشهور بالأيام</t>
  </si>
  <si>
    <t>ومن الممكن دمج هذة المعادلات سويا مع أضافة نص لها لتصبح كالتالي</t>
  </si>
  <si>
    <t>لاحظ الأتي:-</t>
  </si>
  <si>
    <t>لحساب عدد الأشهر فقط بين تاريخ اليوم والتاريخ المستهدف تصبح المعادلة هكذا</t>
  </si>
  <si>
    <t xml:space="preserve"> =DATEDIF(G10,TODAY(),"md")</t>
  </si>
  <si>
    <t xml:space="preserve"> =DATEDIF(G10,TODAY(),"ym")</t>
  </si>
  <si>
    <t xml:space="preserve"> =DATEDIF(G10,TODAY(),"y")</t>
  </si>
  <si>
    <t xml:space="preserve"> ="العمر يكون "&amp;DATEDIF(G10,TODAY(),"y")&amp;" سنه و "&amp;DATEDIF(G10,TODAY(),"ym")&amp;" أشهر و "&amp;DATEDIF(G10,TODAY(),"md")&amp;" أيام"</t>
  </si>
  <si>
    <t xml:space="preserve"> =DATEDIF(G10,TODAY(),"m")</t>
  </si>
  <si>
    <t>عدد الأشهر فقط</t>
  </si>
  <si>
    <t>لحساب عدد الأيام فقط بين تاريخ اليوم والتاريخ المستهدف تصبح المعادلة هكذا</t>
  </si>
  <si>
    <t>عدد الأيام فقط</t>
  </si>
  <si>
    <t xml:space="preserve"> =DATEDIF(G10,TODAY(),"d")</t>
  </si>
  <si>
    <t>من الممكن الأستفادة من هذة المعادلة عند عمل قاعدة بيانات للعاملين بالشركة</t>
  </si>
  <si>
    <t>تقوم هذه المعادلة بحساب عمر معين بالسنين والشهور والأيام أعتمادا علي أحتساب الفرق بين تاريخين</t>
  </si>
  <si>
    <t>تاريخ شراء السيارة</t>
  </si>
  <si>
    <t>تاريخ بيع السيارة</t>
  </si>
  <si>
    <t>عدد السنين في عمر السيارة</t>
  </si>
  <si>
    <t>بأفتراض أنه كان لديك سيارة وتريد أن تحسب عدد السنين والشهور والأيام في عمرها:-</t>
  </si>
  <si>
    <t xml:space="preserve"> يمكن حساب عدد الشهورفقط أو الأيام فقط بين تاريخ الشراء وتاريخ البيع  ( لاحظ ذلك في المثال التالي ) </t>
  </si>
  <si>
    <t>حساب عمر شخص بناءا علي تاريخ ميلاده وتاريخ اليوم</t>
  </si>
  <si>
    <t>مثال 1 :-</t>
  </si>
  <si>
    <t>مثال 2 :-</t>
  </si>
  <si>
    <t>(DATEDIF)</t>
  </si>
  <si>
    <t xml:space="preserve"> =DATEDIF(B8,G8,"y")</t>
  </si>
  <si>
    <t xml:space="preserve"> =DATEDIF(B8,G8,"ym")</t>
  </si>
  <si>
    <t xml:space="preserve"> =DATEDIF(B8,G8,"md")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</si>
</sst>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23">
    <font>
      <sz val="11"/>
      <color theme="1"/>
      <name val="Arial"/>
      <family val="2"/>
      <scheme val="minor"/>
    </font>
    <font>
      <sz val="16"/>
      <name val="Andalus"/>
      <charset val="178"/>
    </font>
    <font>
      <sz val="14"/>
      <name val="Andalus"/>
      <charset val="178"/>
    </font>
    <font>
      <b/>
      <sz val="16"/>
      <name val="Motken daeira"/>
      <charset val="178"/>
    </font>
    <font>
      <b/>
      <i/>
      <u/>
      <sz val="12"/>
      <color indexed="9"/>
      <name val="Albertus"/>
      <family val="2"/>
    </font>
    <font>
      <sz val="14"/>
      <name val="Diwani Letter"/>
      <charset val="178"/>
    </font>
    <font>
      <sz val="13"/>
      <name val="Diwani Letter"/>
      <charset val="178"/>
    </font>
    <font>
      <sz val="14"/>
      <name val="Coronet"/>
      <family val="4"/>
    </font>
    <font>
      <b/>
      <sz val="12"/>
      <name val="Georgia"/>
      <family val="1"/>
    </font>
    <font>
      <b/>
      <sz val="16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20"/>
      <name val="Coronet"/>
      <family val="4"/>
    </font>
    <font>
      <b/>
      <sz val="16"/>
      <name val="Coronet"/>
      <family val="4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7030A0"/>
      <name val="Arial"/>
      <family val="2"/>
      <scheme val="minor"/>
    </font>
    <font>
      <sz val="11"/>
      <color rgb="FF0000FF"/>
      <name val="Arial"/>
      <family val="2"/>
      <scheme val="minor"/>
    </font>
    <font>
      <sz val="10"/>
      <name val="Arial"/>
      <family val="2"/>
    </font>
    <font>
      <sz val="18"/>
      <color rgb="FF7030A0"/>
      <name val="Arial"/>
      <family val="2"/>
    </font>
    <font>
      <sz val="12"/>
      <color rgb="FF7030A0"/>
      <name val="Arial"/>
      <family val="2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i/>
      <sz val="2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auto="1"/>
      </top>
      <bottom style="slantDashDot">
        <color auto="1"/>
      </bottom>
      <diagonal/>
    </border>
    <border>
      <left/>
      <right style="slantDashDot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7" fillId="7" borderId="0" applyNumberFormat="0" applyFont="0" applyBorder="0" applyAlignment="0" applyProtection="0"/>
  </cellStyleXfs>
  <cellXfs count="75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38" xfId="0" applyNumberFormat="1" applyFont="1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164" fontId="11" fillId="0" borderId="28" xfId="0" applyNumberFormat="1" applyFont="1" applyBorder="1" applyAlignment="1">
      <alignment horizontal="center" vertical="center"/>
    </xf>
    <xf numFmtId="164" fontId="11" fillId="0" borderId="29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12" fillId="6" borderId="30" xfId="0" applyNumberFormat="1" applyFont="1" applyFill="1" applyBorder="1" applyAlignment="1">
      <alignment horizontal="center" vertical="center"/>
    </xf>
    <xf numFmtId="164" fontId="12" fillId="6" borderId="31" xfId="0" applyNumberFormat="1" applyFont="1" applyFill="1" applyBorder="1" applyAlignment="1">
      <alignment horizontal="center" vertical="center"/>
    </xf>
    <xf numFmtId="0" fontId="18" fillId="7" borderId="30" xfId="1" applyFont="1" applyBorder="1" applyAlignment="1">
      <alignment horizontal="center"/>
    </xf>
    <xf numFmtId="0" fontId="18" fillId="7" borderId="32" xfId="1" applyFont="1" applyBorder="1" applyAlignment="1">
      <alignment horizontal="center"/>
    </xf>
    <xf numFmtId="0" fontId="18" fillId="7" borderId="31" xfId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9" fillId="7" borderId="34" xfId="1" applyFont="1" applyBorder="1" applyAlignment="1">
      <alignment horizontal="center"/>
    </xf>
    <xf numFmtId="0" fontId="19" fillId="7" borderId="35" xfId="1" applyFont="1" applyBorder="1" applyAlignment="1">
      <alignment horizontal="center"/>
    </xf>
    <xf numFmtId="0" fontId="19" fillId="7" borderId="16" xfId="1" applyFont="1" applyBorder="1" applyAlignment="1">
      <alignment horizontal="center"/>
    </xf>
    <xf numFmtId="14" fontId="9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9" fillId="8" borderId="40" xfId="0" applyFont="1" applyFill="1" applyBorder="1" applyAlignment="1">
      <alignment horizontal="center" vertical="center"/>
    </xf>
    <xf numFmtId="0" fontId="9" fillId="8" borderId="41" xfId="0" applyFont="1" applyFill="1" applyBorder="1" applyAlignment="1">
      <alignment horizontal="center" vertical="center"/>
    </xf>
    <xf numFmtId="0" fontId="9" fillId="8" borderId="42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14" fontId="9" fillId="0" borderId="28" xfId="0" applyNumberFormat="1" applyFont="1" applyBorder="1" applyAlignment="1">
      <alignment horizontal="center" vertical="center"/>
    </xf>
    <xf numFmtId="14" fontId="9" fillId="0" borderId="29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Yellow" xfId="1"/>
  </cellStyles>
  <dxfs count="0"/>
  <tableStyles count="0" defaultTableStyle="TableStyleMedium9" defaultPivotStyle="PivotStyleLight16"/>
  <colors>
    <mruColors>
      <color rgb="FF0000FF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22</xdr:row>
      <xdr:rowOff>152400</xdr:rowOff>
    </xdr:from>
    <xdr:to>
      <xdr:col>5</xdr:col>
      <xdr:colOff>0</xdr:colOff>
      <xdr:row>22</xdr:row>
      <xdr:rowOff>153988</xdr:rowOff>
    </xdr:to>
    <xdr:cxnSp macro="">
      <xdr:nvCxnSpPr>
        <xdr:cNvPr id="11" name="Straight Arrow Connector 10"/>
        <xdr:cNvCxnSpPr/>
      </xdr:nvCxnSpPr>
      <xdr:spPr>
        <a:xfrm rot="10800000">
          <a:off x="11232756300" y="4048125"/>
          <a:ext cx="1390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27</xdr:row>
      <xdr:rowOff>104775</xdr:rowOff>
    </xdr:from>
    <xdr:to>
      <xdr:col>8</xdr:col>
      <xdr:colOff>66675</xdr:colOff>
      <xdr:row>27</xdr:row>
      <xdr:rowOff>106363</xdr:rowOff>
    </xdr:to>
    <xdr:cxnSp macro="">
      <xdr:nvCxnSpPr>
        <xdr:cNvPr id="7" name="Straight Arrow Connector 6"/>
        <xdr:cNvCxnSpPr/>
      </xdr:nvCxnSpPr>
      <xdr:spPr>
        <a:xfrm rot="10800000">
          <a:off x="11230594125" y="120015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29</xdr:row>
      <xdr:rowOff>104775</xdr:rowOff>
    </xdr:from>
    <xdr:to>
      <xdr:col>8</xdr:col>
      <xdr:colOff>66675</xdr:colOff>
      <xdr:row>29</xdr:row>
      <xdr:rowOff>106363</xdr:rowOff>
    </xdr:to>
    <xdr:cxnSp macro="">
      <xdr:nvCxnSpPr>
        <xdr:cNvPr id="9" name="Straight Arrow Connector 8"/>
        <xdr:cNvCxnSpPr/>
      </xdr:nvCxnSpPr>
      <xdr:spPr>
        <a:xfrm rot="10800000">
          <a:off x="11230594125" y="156210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31</xdr:row>
      <xdr:rowOff>104775</xdr:rowOff>
    </xdr:from>
    <xdr:to>
      <xdr:col>8</xdr:col>
      <xdr:colOff>57150</xdr:colOff>
      <xdr:row>31</xdr:row>
      <xdr:rowOff>106363</xdr:rowOff>
    </xdr:to>
    <xdr:cxnSp macro="">
      <xdr:nvCxnSpPr>
        <xdr:cNvPr id="10" name="Straight Arrow Connector 9"/>
        <xdr:cNvCxnSpPr/>
      </xdr:nvCxnSpPr>
      <xdr:spPr>
        <a:xfrm rot="10800000">
          <a:off x="11230603650" y="192405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428624</xdr:colOff>
      <xdr:row>25</xdr:row>
      <xdr:rowOff>144462</xdr:rowOff>
    </xdr:from>
    <xdr:to>
      <xdr:col>5</xdr:col>
      <xdr:colOff>628649</xdr:colOff>
      <xdr:row>25</xdr:row>
      <xdr:rowOff>152399</xdr:rowOff>
    </xdr:to>
    <xdr:cxnSp macro="">
      <xdr:nvCxnSpPr>
        <xdr:cNvPr id="12" name="Straight Arrow Connector 11"/>
        <xdr:cNvCxnSpPr/>
      </xdr:nvCxnSpPr>
      <xdr:spPr>
        <a:xfrm rot="10800000" flipV="1">
          <a:off x="11232127651" y="382587"/>
          <a:ext cx="1647825" cy="793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809625</xdr:colOff>
      <xdr:row>41</xdr:row>
      <xdr:rowOff>133350</xdr:rowOff>
    </xdr:from>
    <xdr:to>
      <xdr:col>4</xdr:col>
      <xdr:colOff>228600</xdr:colOff>
      <xdr:row>41</xdr:row>
      <xdr:rowOff>134938</xdr:rowOff>
    </xdr:to>
    <xdr:cxnSp macro="">
      <xdr:nvCxnSpPr>
        <xdr:cNvPr id="14" name="Straight Arrow Connector 13"/>
        <xdr:cNvCxnSpPr/>
      </xdr:nvCxnSpPr>
      <xdr:spPr>
        <a:xfrm rot="10800000">
          <a:off x="11233165875" y="5800725"/>
          <a:ext cx="11620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723900</xdr:colOff>
      <xdr:row>45</xdr:row>
      <xdr:rowOff>133350</xdr:rowOff>
    </xdr:from>
    <xdr:to>
      <xdr:col>4</xdr:col>
      <xdr:colOff>142875</xdr:colOff>
      <xdr:row>45</xdr:row>
      <xdr:rowOff>134938</xdr:rowOff>
    </xdr:to>
    <xdr:cxnSp macro="">
      <xdr:nvCxnSpPr>
        <xdr:cNvPr id="15" name="Straight Arrow Connector 14"/>
        <xdr:cNvCxnSpPr/>
      </xdr:nvCxnSpPr>
      <xdr:spPr>
        <a:xfrm rot="10800000">
          <a:off x="11233251600" y="6715125"/>
          <a:ext cx="11620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27</xdr:row>
      <xdr:rowOff>123825</xdr:rowOff>
    </xdr:from>
    <xdr:to>
      <xdr:col>6</xdr:col>
      <xdr:colOff>228600</xdr:colOff>
      <xdr:row>27</xdr:row>
      <xdr:rowOff>125413</xdr:rowOff>
    </xdr:to>
    <xdr:cxnSp macro="">
      <xdr:nvCxnSpPr>
        <xdr:cNvPr id="17" name="Straight Arrow Connector 16"/>
        <xdr:cNvCxnSpPr/>
      </xdr:nvCxnSpPr>
      <xdr:spPr>
        <a:xfrm rot="10800000">
          <a:off x="11231889525" y="2695575"/>
          <a:ext cx="17145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57149</xdr:colOff>
      <xdr:row>29</xdr:row>
      <xdr:rowOff>133350</xdr:rowOff>
    </xdr:from>
    <xdr:to>
      <xdr:col>6</xdr:col>
      <xdr:colOff>228599</xdr:colOff>
      <xdr:row>29</xdr:row>
      <xdr:rowOff>134938</xdr:rowOff>
    </xdr:to>
    <xdr:cxnSp macro="">
      <xdr:nvCxnSpPr>
        <xdr:cNvPr id="19" name="Straight Arrow Connector 18"/>
        <xdr:cNvCxnSpPr/>
      </xdr:nvCxnSpPr>
      <xdr:spPr>
        <a:xfrm rot="10800000">
          <a:off x="11231889526" y="3114675"/>
          <a:ext cx="22574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31</xdr:row>
      <xdr:rowOff>95250</xdr:rowOff>
    </xdr:from>
    <xdr:to>
      <xdr:col>6</xdr:col>
      <xdr:colOff>209550</xdr:colOff>
      <xdr:row>31</xdr:row>
      <xdr:rowOff>96838</xdr:rowOff>
    </xdr:to>
    <xdr:cxnSp macro="">
      <xdr:nvCxnSpPr>
        <xdr:cNvPr id="21" name="Straight Arrow Connector 20"/>
        <xdr:cNvCxnSpPr/>
      </xdr:nvCxnSpPr>
      <xdr:spPr>
        <a:xfrm rot="10800000">
          <a:off x="11231908575" y="4019550"/>
          <a:ext cx="22479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9</xdr:row>
      <xdr:rowOff>104775</xdr:rowOff>
    </xdr:from>
    <xdr:to>
      <xdr:col>8</xdr:col>
      <xdr:colOff>66675</xdr:colOff>
      <xdr:row>9</xdr:row>
      <xdr:rowOff>106363</xdr:rowOff>
    </xdr:to>
    <xdr:cxnSp macro="">
      <xdr:nvCxnSpPr>
        <xdr:cNvPr id="13" name="Straight Arrow Connector 12"/>
        <xdr:cNvCxnSpPr/>
      </xdr:nvCxnSpPr>
      <xdr:spPr>
        <a:xfrm rot="10800000">
          <a:off x="11230594125" y="912495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11</xdr:row>
      <xdr:rowOff>104775</xdr:rowOff>
    </xdr:from>
    <xdr:to>
      <xdr:col>8</xdr:col>
      <xdr:colOff>66675</xdr:colOff>
      <xdr:row>11</xdr:row>
      <xdr:rowOff>106363</xdr:rowOff>
    </xdr:to>
    <xdr:cxnSp macro="">
      <xdr:nvCxnSpPr>
        <xdr:cNvPr id="16" name="Straight Arrow Connector 15"/>
        <xdr:cNvCxnSpPr/>
      </xdr:nvCxnSpPr>
      <xdr:spPr>
        <a:xfrm rot="10800000">
          <a:off x="11230594125" y="9534525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13</xdr:row>
      <xdr:rowOff>104775</xdr:rowOff>
    </xdr:from>
    <xdr:to>
      <xdr:col>8</xdr:col>
      <xdr:colOff>57150</xdr:colOff>
      <xdr:row>13</xdr:row>
      <xdr:rowOff>106363</xdr:rowOff>
    </xdr:to>
    <xdr:cxnSp macro="">
      <xdr:nvCxnSpPr>
        <xdr:cNvPr id="18" name="Straight Arrow Connector 17"/>
        <xdr:cNvCxnSpPr/>
      </xdr:nvCxnSpPr>
      <xdr:spPr>
        <a:xfrm rot="10800000">
          <a:off x="11230603650" y="994410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9524</xdr:colOff>
      <xdr:row>9</xdr:row>
      <xdr:rowOff>123825</xdr:rowOff>
    </xdr:from>
    <xdr:to>
      <xdr:col>6</xdr:col>
      <xdr:colOff>200024</xdr:colOff>
      <xdr:row>9</xdr:row>
      <xdr:rowOff>125413</xdr:rowOff>
    </xdr:to>
    <xdr:cxnSp macro="">
      <xdr:nvCxnSpPr>
        <xdr:cNvPr id="20" name="Straight Arrow Connector 19"/>
        <xdr:cNvCxnSpPr/>
      </xdr:nvCxnSpPr>
      <xdr:spPr>
        <a:xfrm rot="10800000">
          <a:off x="11231918101" y="2228850"/>
          <a:ext cx="23526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57149</xdr:colOff>
      <xdr:row>11</xdr:row>
      <xdr:rowOff>133350</xdr:rowOff>
    </xdr:from>
    <xdr:to>
      <xdr:col>6</xdr:col>
      <xdr:colOff>228599</xdr:colOff>
      <xdr:row>11</xdr:row>
      <xdr:rowOff>134938</xdr:rowOff>
    </xdr:to>
    <xdr:cxnSp macro="">
      <xdr:nvCxnSpPr>
        <xdr:cNvPr id="22" name="Straight Arrow Connector 21"/>
        <xdr:cNvCxnSpPr/>
      </xdr:nvCxnSpPr>
      <xdr:spPr>
        <a:xfrm rot="10800000">
          <a:off x="11231889526" y="9563100"/>
          <a:ext cx="23336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13</xdr:row>
      <xdr:rowOff>95250</xdr:rowOff>
    </xdr:from>
    <xdr:to>
      <xdr:col>6</xdr:col>
      <xdr:colOff>209550</xdr:colOff>
      <xdr:row>13</xdr:row>
      <xdr:rowOff>96838</xdr:rowOff>
    </xdr:to>
    <xdr:cxnSp macro="">
      <xdr:nvCxnSpPr>
        <xdr:cNvPr id="23" name="Straight Arrow Connector 22"/>
        <xdr:cNvCxnSpPr/>
      </xdr:nvCxnSpPr>
      <xdr:spPr>
        <a:xfrm rot="10800000">
          <a:off x="11231908575" y="9934575"/>
          <a:ext cx="23241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rightToLeft="1" tabSelected="1" workbookViewId="0">
      <selection activeCell="E11" sqref="E11"/>
    </sheetView>
  </sheetViews>
  <sheetFormatPr defaultRowHeight="14.25"/>
  <cols>
    <col min="1" max="1" width="3.125" style="21" bestFit="1" customWidth="1"/>
    <col min="2" max="2" width="17.875" style="21" bestFit="1" customWidth="1"/>
    <col min="3" max="3" width="12.25" style="21" bestFit="1" customWidth="1"/>
    <col min="4" max="4" width="11.625" style="21" bestFit="1" customWidth="1"/>
    <col min="5" max="7" width="8.375" style="21" customWidth="1"/>
    <col min="8" max="8" width="10.75" style="21" bestFit="1" customWidth="1"/>
    <col min="9" max="16384" width="9" style="21"/>
  </cols>
  <sheetData>
    <row r="1" spans="1:12" s="24" customFormat="1" ht="27.75" customHeight="1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2" ht="20.25">
      <c r="A2" s="35" t="s">
        <v>18</v>
      </c>
      <c r="B2" s="35"/>
      <c r="C2" s="35"/>
      <c r="D2" s="22"/>
      <c r="E2" s="22"/>
      <c r="F2" s="22"/>
      <c r="G2" s="22"/>
      <c r="H2" s="22"/>
      <c r="I2" s="22"/>
      <c r="J2" s="22"/>
      <c r="K2" s="22"/>
    </row>
    <row r="3" spans="1:12" ht="20.25">
      <c r="A3" s="41" t="s">
        <v>40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0.25">
      <c r="A4" s="35" t="s">
        <v>47</v>
      </c>
      <c r="B4" s="35"/>
      <c r="C4" s="22"/>
      <c r="D4" s="22"/>
      <c r="E4" s="22"/>
      <c r="F4" s="22"/>
      <c r="G4" s="22"/>
      <c r="H4" s="22"/>
      <c r="I4" s="22"/>
      <c r="J4" s="22"/>
      <c r="K4" s="22"/>
    </row>
    <row r="5" spans="1:12" s="24" customFormat="1" ht="20.25">
      <c r="A5" s="41" t="s">
        <v>44</v>
      </c>
      <c r="B5" s="41"/>
      <c r="C5" s="41"/>
      <c r="D5" s="41"/>
      <c r="E5" s="41"/>
      <c r="F5" s="41"/>
      <c r="G5" s="41"/>
      <c r="H5" s="41"/>
      <c r="I5" s="41"/>
      <c r="J5" s="28"/>
      <c r="K5" s="28"/>
    </row>
    <row r="6" spans="1:12" s="24" customFormat="1" ht="21" thickBo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s="24" customFormat="1" ht="21" thickTop="1">
      <c r="A7" s="28"/>
      <c r="B7" s="30" t="s">
        <v>41</v>
      </c>
      <c r="C7" s="28"/>
      <c r="F7" s="28"/>
      <c r="G7" s="59" t="s">
        <v>42</v>
      </c>
      <c r="H7" s="60"/>
      <c r="I7" s="28"/>
      <c r="J7" s="28"/>
      <c r="K7" s="28"/>
    </row>
    <row r="8" spans="1:12" s="24" customFormat="1" ht="21" thickBot="1">
      <c r="A8" s="28"/>
      <c r="B8" s="29">
        <v>29346</v>
      </c>
      <c r="C8" s="28"/>
      <c r="F8" s="28"/>
      <c r="G8" s="61">
        <v>34887</v>
      </c>
      <c r="H8" s="62"/>
      <c r="I8" s="28"/>
      <c r="J8" s="28"/>
      <c r="K8" s="28"/>
    </row>
    <row r="9" spans="1:12" s="24" customFormat="1" ht="21.75" thickTop="1" thickBo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2" s="24" customFormat="1" ht="18.75" thickBot="1">
      <c r="A10" s="43" t="s">
        <v>43</v>
      </c>
      <c r="B10" s="43"/>
      <c r="C10" s="43"/>
      <c r="D10" s="43"/>
      <c r="G10" s="31">
        <f>DATEDIF(B8,G8,"y")</f>
        <v>15</v>
      </c>
      <c r="J10" s="26" t="s">
        <v>50</v>
      </c>
    </row>
    <row r="11" spans="1:12" s="24" customFormat="1" ht="15" thickBot="1"/>
    <row r="12" spans="1:12" s="24" customFormat="1" ht="18.75" thickBot="1">
      <c r="A12" s="43" t="s">
        <v>25</v>
      </c>
      <c r="B12" s="43"/>
      <c r="C12" s="43"/>
      <c r="D12" s="43"/>
      <c r="G12" s="31">
        <f>DATEDIF(B8,G8,"ym")</f>
        <v>2</v>
      </c>
      <c r="J12" s="26" t="s">
        <v>51</v>
      </c>
    </row>
    <row r="13" spans="1:12" s="24" customFormat="1" ht="15" thickBot="1"/>
    <row r="14" spans="1:12" s="24" customFormat="1" ht="18.75" thickBot="1">
      <c r="A14" s="43" t="s">
        <v>26</v>
      </c>
      <c r="B14" s="43"/>
      <c r="C14" s="43"/>
      <c r="D14" s="43"/>
      <c r="G14" s="31">
        <f>DATEDIF(B8,G8,"md")</f>
        <v>2</v>
      </c>
      <c r="J14" s="26" t="s">
        <v>52</v>
      </c>
    </row>
    <row r="15" spans="1:12" s="24" customFormat="1" ht="21" thickBo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2" s="24" customFormat="1" ht="21.75" thickTop="1" thickBot="1">
      <c r="B16" s="56" t="s">
        <v>45</v>
      </c>
      <c r="C16" s="57"/>
      <c r="D16" s="57"/>
      <c r="E16" s="57"/>
      <c r="F16" s="57"/>
      <c r="G16" s="57"/>
      <c r="H16" s="57"/>
      <c r="I16" s="57"/>
      <c r="J16" s="58"/>
      <c r="K16" s="32"/>
    </row>
    <row r="17" spans="1:11" s="24" customFormat="1" ht="21" thickTop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s="24" customFormat="1" ht="20.25">
      <c r="A18" s="35" t="s">
        <v>48</v>
      </c>
      <c r="B18" s="35"/>
      <c r="C18" s="28"/>
      <c r="D18" s="28"/>
      <c r="E18" s="28"/>
      <c r="F18" s="28"/>
      <c r="G18" s="28"/>
      <c r="H18" s="28"/>
      <c r="I18" s="28"/>
      <c r="J18" s="28"/>
      <c r="K18" s="28"/>
    </row>
    <row r="19" spans="1:11" s="24" customFormat="1" ht="21" customHeight="1">
      <c r="A19" s="41" t="s">
        <v>46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1" ht="20.25">
      <c r="A20" s="36" t="s">
        <v>19</v>
      </c>
      <c r="B20" s="36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21" thickBot="1">
      <c r="A21" s="41" t="s">
        <v>20</v>
      </c>
      <c r="B21" s="41"/>
      <c r="C21" s="41"/>
      <c r="D21" s="41"/>
      <c r="E21" s="41"/>
      <c r="F21" s="41"/>
      <c r="G21" s="22"/>
      <c r="H21" s="22"/>
      <c r="I21" s="22"/>
      <c r="J21" s="22"/>
      <c r="K21" s="22"/>
    </row>
    <row r="22" spans="1:11" ht="21" thickTop="1">
      <c r="A22" s="22"/>
      <c r="B22" s="22"/>
      <c r="C22" s="22"/>
      <c r="D22" s="22"/>
      <c r="E22" s="22"/>
      <c r="F22" s="37" t="s">
        <v>22</v>
      </c>
      <c r="G22" s="38"/>
      <c r="H22" s="22"/>
      <c r="I22" s="22"/>
      <c r="J22" s="22"/>
      <c r="K22" s="22"/>
    </row>
    <row r="23" spans="1:11" ht="21" customHeight="1" thickBot="1">
      <c r="A23" s="22"/>
      <c r="B23" s="22"/>
      <c r="C23" s="22" t="s">
        <v>21</v>
      </c>
      <c r="D23" s="22"/>
      <c r="E23" s="22"/>
      <c r="F23" s="39">
        <f ca="1">TODAY()</f>
        <v>39239</v>
      </c>
      <c r="G23" s="40"/>
      <c r="H23" s="22"/>
      <c r="I23" s="22"/>
      <c r="J23" s="22"/>
      <c r="K23" s="22"/>
    </row>
    <row r="24" spans="1:11" ht="21" customHeight="1" thickTop="1">
      <c r="A24" s="23"/>
      <c r="B24" s="23"/>
      <c r="C24" s="23"/>
      <c r="D24" s="23"/>
      <c r="E24" s="23"/>
      <c r="F24" s="27"/>
      <c r="G24" s="27"/>
      <c r="H24" s="23"/>
      <c r="I24" s="23"/>
      <c r="J24" s="23"/>
      <c r="K24" s="23"/>
    </row>
    <row r="25" spans="1:11" s="24" customFormat="1" ht="21" customHeight="1" thickBot="1">
      <c r="A25" s="28"/>
      <c r="B25" s="28"/>
      <c r="C25" s="28"/>
      <c r="D25" s="28"/>
      <c r="E25" s="28"/>
      <c r="F25" s="27"/>
      <c r="G25" s="27"/>
      <c r="H25" s="28"/>
      <c r="I25" s="28"/>
      <c r="J25" s="28"/>
      <c r="K25" s="28"/>
    </row>
    <row r="26" spans="1:11" ht="23.25" thickBot="1">
      <c r="A26" s="42" t="s">
        <v>23</v>
      </c>
      <c r="B26" s="42"/>
      <c r="C26" s="42"/>
      <c r="D26" s="42"/>
      <c r="E26" s="42"/>
      <c r="G26" s="44">
        <v>30377</v>
      </c>
      <c r="H26" s="45"/>
    </row>
    <row r="27" spans="1:11" ht="15" thickBot="1"/>
    <row r="28" spans="1:11" ht="18.75" thickBot="1">
      <c r="A28" s="43" t="s">
        <v>24</v>
      </c>
      <c r="B28" s="43"/>
      <c r="C28" s="43"/>
      <c r="D28" s="43"/>
      <c r="G28" s="31">
        <f ca="1">DATEDIF(G26,TODAY(),"y")</f>
        <v>24</v>
      </c>
      <c r="J28" s="26" t="s">
        <v>32</v>
      </c>
    </row>
    <row r="29" spans="1:11" ht="15" thickBot="1"/>
    <row r="30" spans="1:11" ht="18.75" thickBot="1">
      <c r="A30" s="43" t="s">
        <v>25</v>
      </c>
      <c r="B30" s="43"/>
      <c r="C30" s="43"/>
      <c r="D30" s="43"/>
      <c r="G30" s="31">
        <f ca="1">DATEDIF(G26,TODAY(),"ym")</f>
        <v>3</v>
      </c>
      <c r="J30" s="26" t="s">
        <v>31</v>
      </c>
    </row>
    <row r="31" spans="1:11" ht="15" thickBot="1"/>
    <row r="32" spans="1:11" ht="18.75" thickBot="1">
      <c r="A32" s="43" t="s">
        <v>26</v>
      </c>
      <c r="B32" s="43"/>
      <c r="C32" s="43"/>
      <c r="D32" s="43"/>
      <c r="G32" s="31">
        <f ca="1">DATEDIF(G26,TODAY(),"md")</f>
        <v>4</v>
      </c>
      <c r="J32" s="26" t="s">
        <v>30</v>
      </c>
    </row>
    <row r="33" spans="1:12" ht="15" thickBot="1"/>
    <row r="34" spans="1:12" ht="24" thickBot="1">
      <c r="A34" s="49" t="s">
        <v>27</v>
      </c>
      <c r="B34" s="49"/>
      <c r="C34" s="49"/>
      <c r="D34" s="49"/>
      <c r="E34" s="50"/>
      <c r="F34" s="46" t="str">
        <f ca="1">"العمر يكون "&amp;DATEDIF(G26,TODAY(),"y")&amp;" سنه و "&amp;DATEDIF(G26,TODAY(),"ym")&amp;" أشهر و "&amp;DATEDIF(G26,TODAY(),"md")&amp;" أيام"</f>
        <v>العمر يكون 24 سنه و 3 أشهر و 4 أيام</v>
      </c>
      <c r="G34" s="47" t="str">
        <f ca="1">"Age is "&amp;DATEDIF(H27,TODAY(),"y")&amp;" Years, "&amp;DATEDIF(H27,TODAY(),"ym")&amp;" Months and "&amp;DATEDIF(H27,TODAY(),"md")&amp;" Days"</f>
        <v>Age is 107 Years, 5 Months and 6 Days</v>
      </c>
      <c r="H34" s="47" t="str">
        <f ca="1">"Age is "&amp;DATEDIF(I27,TODAY(),"y")&amp;" Years, "&amp;DATEDIF(I27,TODAY(),"ym")&amp;" Months and "&amp;DATEDIF(I27,TODAY(),"md")&amp;" Days"</f>
        <v>Age is 107 Years, 5 Months and 6 Days</v>
      </c>
      <c r="I34" s="47" t="str">
        <f ca="1">"Age is "&amp;DATEDIF(J27,TODAY(),"y")&amp;" Years, "&amp;DATEDIF(J27,TODAY(),"ym")&amp;" Months and "&amp;DATEDIF(J27,TODAY(),"md")&amp;" Days"</f>
        <v>Age is 107 Years, 5 Months and 6 Days</v>
      </c>
      <c r="J34" s="48" t="str">
        <f ca="1">"Age is "&amp;DATEDIF(K27,TODAY(),"y")&amp;" Years, "&amp;DATEDIF(K27,TODAY(),"ym")&amp;" Months and "&amp;DATEDIF(K27,TODAY(),"md")&amp;" Days"</f>
        <v>Age is 107 Years, 5 Months and 6 Days</v>
      </c>
    </row>
    <row r="36" spans="1:12" ht="14.25" customHeight="1">
      <c r="A36" s="51" t="s">
        <v>33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3"/>
    </row>
    <row r="38" spans="1:12" ht="20.25">
      <c r="A38" s="35" t="s">
        <v>28</v>
      </c>
      <c r="B38" s="35"/>
      <c r="C38" s="22"/>
      <c r="D38" s="22"/>
      <c r="E38" s="22"/>
      <c r="F38" s="22"/>
      <c r="G38" s="22"/>
      <c r="H38" s="22"/>
      <c r="I38" s="22"/>
      <c r="J38" s="22"/>
      <c r="K38" s="22"/>
    </row>
    <row r="39" spans="1:12" ht="20.25">
      <c r="A39" s="22"/>
      <c r="B39" s="22"/>
      <c r="C39" s="22"/>
      <c r="D39" s="22"/>
      <c r="E39" s="22"/>
      <c r="F39" s="34"/>
      <c r="G39" s="54"/>
      <c r="H39" s="22"/>
      <c r="I39" s="22"/>
      <c r="J39" s="22"/>
      <c r="K39" s="22"/>
    </row>
    <row r="40" spans="1:12" ht="24.75" customHeight="1">
      <c r="A40" s="33" t="s">
        <v>29</v>
      </c>
      <c r="B40" s="33"/>
      <c r="C40" s="33"/>
      <c r="D40" s="33"/>
      <c r="E40" s="33"/>
      <c r="F40" s="33"/>
      <c r="G40" s="33"/>
      <c r="H40" s="33"/>
      <c r="I40" s="33"/>
    </row>
    <row r="41" spans="1:12" ht="15" thickBot="1"/>
    <row r="42" spans="1:12" ht="21" thickBot="1">
      <c r="B42" s="34" t="s">
        <v>35</v>
      </c>
      <c r="C42" s="34"/>
      <c r="D42" s="34"/>
      <c r="E42" s="31">
        <f ca="1">DATEDIF(G26,TODAY(),"m")</f>
        <v>291</v>
      </c>
      <c r="G42" s="25" t="s">
        <v>34</v>
      </c>
    </row>
    <row r="44" spans="1:12" ht="23.25">
      <c r="A44" s="33" t="s">
        <v>36</v>
      </c>
      <c r="B44" s="33"/>
      <c r="C44" s="33"/>
      <c r="D44" s="33"/>
      <c r="E44" s="33"/>
      <c r="F44" s="33"/>
      <c r="G44" s="33"/>
      <c r="H44" s="33"/>
      <c r="I44" s="33"/>
    </row>
    <row r="45" spans="1:12" ht="15" thickBot="1"/>
    <row r="46" spans="1:12" ht="21" thickBot="1">
      <c r="B46" s="34" t="s">
        <v>37</v>
      </c>
      <c r="C46" s="34"/>
      <c r="D46" s="34"/>
      <c r="E46" s="31">
        <f ca="1">DATEDIF(G26,TODAY(),"d")</f>
        <v>8862</v>
      </c>
      <c r="G46" s="25" t="s">
        <v>38</v>
      </c>
    </row>
  </sheetData>
  <mergeCells count="31">
    <mergeCell ref="A18:B18"/>
    <mergeCell ref="A1:K1"/>
    <mergeCell ref="A5:I5"/>
    <mergeCell ref="B16:J16"/>
    <mergeCell ref="A4:B4"/>
    <mergeCell ref="G7:H7"/>
    <mergeCell ref="G8:H8"/>
    <mergeCell ref="A10:D10"/>
    <mergeCell ref="A12:D12"/>
    <mergeCell ref="A14:D14"/>
    <mergeCell ref="A34:E34"/>
    <mergeCell ref="A36:L36"/>
    <mergeCell ref="A38:B38"/>
    <mergeCell ref="F39:G39"/>
    <mergeCell ref="A19:K19"/>
    <mergeCell ref="A44:I44"/>
    <mergeCell ref="B46:D46"/>
    <mergeCell ref="A2:C2"/>
    <mergeCell ref="A20:B20"/>
    <mergeCell ref="F22:G22"/>
    <mergeCell ref="F23:G23"/>
    <mergeCell ref="A3:L3"/>
    <mergeCell ref="A21:F21"/>
    <mergeCell ref="A40:I40"/>
    <mergeCell ref="B42:D42"/>
    <mergeCell ref="A26:E26"/>
    <mergeCell ref="A28:D28"/>
    <mergeCell ref="G26:H26"/>
    <mergeCell ref="A30:D30"/>
    <mergeCell ref="A32:D32"/>
    <mergeCell ref="F34:J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rightToLeft="1" workbookViewId="0">
      <selection activeCell="E8" sqref="E8"/>
    </sheetView>
  </sheetViews>
  <sheetFormatPr defaultRowHeight="14.25"/>
  <cols>
    <col min="1" max="1" width="3.125" bestFit="1" customWidth="1"/>
    <col min="2" max="2" width="16.375" bestFit="1" customWidth="1"/>
    <col min="3" max="3" width="10.75" bestFit="1" customWidth="1"/>
    <col min="4" max="11" width="11.375" customWidth="1"/>
  </cols>
  <sheetData>
    <row r="1" spans="1:11">
      <c r="A1" s="63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5" thickBo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21" customFormat="1" ht="27" thickTop="1">
      <c r="A4" s="69" t="s">
        <v>0</v>
      </c>
      <c r="B4" s="71" t="s">
        <v>1</v>
      </c>
      <c r="C4" s="73" t="s">
        <v>2</v>
      </c>
      <c r="D4" s="65" t="s">
        <v>3</v>
      </c>
      <c r="E4" s="67" t="s">
        <v>4</v>
      </c>
      <c r="F4" s="67"/>
      <c r="G4" s="67"/>
      <c r="H4" s="65" t="s">
        <v>11</v>
      </c>
      <c r="I4" s="67" t="s">
        <v>12</v>
      </c>
      <c r="J4" s="67"/>
      <c r="K4" s="68"/>
    </row>
    <row r="5" spans="1:11" s="21" customFormat="1" ht="21" thickBot="1">
      <c r="A5" s="70"/>
      <c r="B5" s="72"/>
      <c r="C5" s="74"/>
      <c r="D5" s="66"/>
      <c r="E5" s="1" t="s">
        <v>5</v>
      </c>
      <c r="F5" s="1" t="s">
        <v>6</v>
      </c>
      <c r="G5" s="1" t="s">
        <v>7</v>
      </c>
      <c r="H5" s="66"/>
      <c r="I5" s="1" t="s">
        <v>5</v>
      </c>
      <c r="J5" s="1" t="s">
        <v>6</v>
      </c>
      <c r="K5" s="11" t="s">
        <v>7</v>
      </c>
    </row>
    <row r="6" spans="1:11" s="21" customFormat="1" ht="20.25">
      <c r="A6" s="15">
        <v>1</v>
      </c>
      <c r="B6" s="18" t="s">
        <v>13</v>
      </c>
      <c r="C6" s="12" t="s">
        <v>8</v>
      </c>
      <c r="D6" s="5">
        <v>27809</v>
      </c>
      <c r="E6" s="2">
        <f ca="1">DATEDIF(D6,TODAY(),"y")</f>
        <v>31</v>
      </c>
      <c r="F6" s="2">
        <f ca="1">DATEDIF(D6,TODAY(),"ym")</f>
        <v>3</v>
      </c>
      <c r="G6" s="2">
        <f ca="1">DATEDIF(D6,TODAY(),"md")</f>
        <v>17</v>
      </c>
      <c r="H6" s="5">
        <v>38504</v>
      </c>
      <c r="I6" s="2">
        <f ca="1">DATEDIF(H6,TODAY(),"y")</f>
        <v>2</v>
      </c>
      <c r="J6" s="2">
        <f ca="1">DATEDIF(H6,TODAY(),"ym")</f>
        <v>0</v>
      </c>
      <c r="K6" s="10">
        <f ca="1">DATEDIF(H6,TODAY(),"md")</f>
        <v>5</v>
      </c>
    </row>
    <row r="7" spans="1:11" s="21" customFormat="1" ht="20.25">
      <c r="A7" s="16">
        <v>2</v>
      </c>
      <c r="B7" s="19" t="s">
        <v>14</v>
      </c>
      <c r="C7" s="13" t="s">
        <v>9</v>
      </c>
      <c r="D7" s="6">
        <v>30377</v>
      </c>
      <c r="E7" s="3">
        <f ca="1">DATEDIF(D7,TODAY(),"y")</f>
        <v>24</v>
      </c>
      <c r="F7" s="3">
        <f ca="1">DATEDIF(D7,TODAY(),"ym")</f>
        <v>3</v>
      </c>
      <c r="G7" s="3">
        <f ca="1">DATEDIF(D7,TODAY(),"md")</f>
        <v>4</v>
      </c>
      <c r="H7" s="6">
        <v>38473</v>
      </c>
      <c r="I7" s="3">
        <f ca="1">DATEDIF(H7,TODAY(),"y")</f>
        <v>2</v>
      </c>
      <c r="J7" s="3">
        <f ca="1">DATEDIF(H7,TODAY(),"ym")</f>
        <v>1</v>
      </c>
      <c r="K7" s="8">
        <f ca="1">DATEDIF(H7,TODAY(),"md")</f>
        <v>5</v>
      </c>
    </row>
    <row r="8" spans="1:11" s="21" customFormat="1" ht="20.25">
      <c r="A8" s="16">
        <v>3</v>
      </c>
      <c r="B8" s="19" t="s">
        <v>15</v>
      </c>
      <c r="C8" s="13" t="s">
        <v>9</v>
      </c>
      <c r="D8" s="6">
        <v>28790</v>
      </c>
      <c r="E8" s="3">
        <f ca="1">DATEDIF(D8,TODAY(),"y")</f>
        <v>28</v>
      </c>
      <c r="F8" s="3">
        <f ca="1">DATEDIF(D8,TODAY(),"ym")</f>
        <v>7</v>
      </c>
      <c r="G8" s="3">
        <f ca="1">DATEDIF(D8,TODAY(),"md")</f>
        <v>9</v>
      </c>
      <c r="H8" s="6">
        <v>38596</v>
      </c>
      <c r="I8" s="3">
        <f ca="1">DATEDIF(H8,TODAY(),"y")</f>
        <v>1</v>
      </c>
      <c r="J8" s="3">
        <f ca="1">DATEDIF(H8,TODAY(),"ym")</f>
        <v>9</v>
      </c>
      <c r="K8" s="8">
        <f ca="1">DATEDIF(H8,TODAY(),"md")</f>
        <v>5</v>
      </c>
    </row>
    <row r="9" spans="1:11" s="21" customFormat="1" ht="20.25">
      <c r="A9" s="16">
        <v>4</v>
      </c>
      <c r="B9" s="19" t="s">
        <v>16</v>
      </c>
      <c r="C9" s="13" t="s">
        <v>10</v>
      </c>
      <c r="D9" s="6">
        <v>26661</v>
      </c>
      <c r="E9" s="3">
        <f ca="1">DATEDIF(D9,TODAY(),"y")</f>
        <v>34</v>
      </c>
      <c r="F9" s="3">
        <f ca="1">DATEDIF(D9,TODAY(),"ym")</f>
        <v>5</v>
      </c>
      <c r="G9" s="3">
        <f ca="1">DATEDIF(D9,TODAY(),"md")</f>
        <v>8</v>
      </c>
      <c r="H9" s="6">
        <v>38108</v>
      </c>
      <c r="I9" s="3">
        <f ca="1">DATEDIF(H9,TODAY(),"y")</f>
        <v>3</v>
      </c>
      <c r="J9" s="3">
        <f ca="1">DATEDIF(H9,TODAY(),"ym")</f>
        <v>1</v>
      </c>
      <c r="K9" s="8">
        <f ca="1">DATEDIF(H9,TODAY(),"md")</f>
        <v>5</v>
      </c>
    </row>
    <row r="10" spans="1:11" s="21" customFormat="1" ht="21" thickBot="1">
      <c r="A10" s="17">
        <v>5</v>
      </c>
      <c r="B10" s="20" t="s">
        <v>17</v>
      </c>
      <c r="C10" s="14" t="s">
        <v>9</v>
      </c>
      <c r="D10" s="7">
        <v>28747</v>
      </c>
      <c r="E10" s="4"/>
      <c r="F10" s="4"/>
      <c r="G10" s="4"/>
      <c r="H10" s="7">
        <v>39066</v>
      </c>
      <c r="I10" s="4"/>
      <c r="J10" s="4"/>
      <c r="K10" s="9"/>
    </row>
    <row r="11" spans="1:11" ht="15" thickTop="1"/>
  </sheetData>
  <mergeCells count="8">
    <mergeCell ref="A1:K3"/>
    <mergeCell ref="H4:H5"/>
    <mergeCell ref="I4:K4"/>
    <mergeCell ref="A4:A5"/>
    <mergeCell ref="B4:B5"/>
    <mergeCell ref="C4:C5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الشرح</vt:lpstr>
      <vt:lpstr>تطبيق مفيد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2007-06-06T15:44:32Z</dcterms:modified>
</cp:coreProperties>
</file>