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9095" windowHeight="8445" tabRatio="457"/>
  </bookViews>
  <sheets>
    <sheet name="اليومي" sheetId="6" r:id="rId1"/>
    <sheet name="شهر 9" sheetId="1" r:id="rId2"/>
    <sheet name="شهر 10" sheetId="7" r:id="rId3"/>
    <sheet name="التقرير الشهري" sheetId="5" r:id="rId4"/>
  </sheets>
  <externalReferences>
    <externalReference r:id="rId5"/>
  </externalReferences>
  <definedNames>
    <definedName name="cc_ent_data">'[1]CC Data by entry date'!$A$3:$J$131</definedName>
  </definedNames>
  <calcPr calcId="144525"/>
</workbook>
</file>

<file path=xl/calcChain.xml><?xml version="1.0" encoding="utf-8"?>
<calcChain xmlns="http://schemas.openxmlformats.org/spreadsheetml/2006/main">
  <c r="G36" i="7" l="1"/>
  <c r="F36" i="7"/>
  <c r="E36" i="7"/>
  <c r="D36" i="7"/>
  <c r="C36" i="7"/>
  <c r="B36" i="7"/>
  <c r="K35" i="7"/>
  <c r="J35" i="7"/>
  <c r="I35" i="7"/>
  <c r="K34" i="7"/>
  <c r="J34" i="7"/>
  <c r="I34" i="7"/>
  <c r="K33" i="7"/>
  <c r="J33" i="7"/>
  <c r="I33" i="7"/>
  <c r="K32" i="7"/>
  <c r="J32" i="7"/>
  <c r="I32" i="7"/>
  <c r="K31" i="7"/>
  <c r="J31" i="7"/>
  <c r="I31" i="7"/>
  <c r="K30" i="7"/>
  <c r="J30" i="7"/>
  <c r="I30" i="7"/>
  <c r="K29" i="7"/>
  <c r="J29" i="7"/>
  <c r="I29" i="7"/>
  <c r="K28" i="7"/>
  <c r="J28" i="7"/>
  <c r="I28" i="7"/>
  <c r="K27" i="7"/>
  <c r="J27" i="7"/>
  <c r="I27" i="7"/>
  <c r="K26" i="7"/>
  <c r="J26" i="7"/>
  <c r="I26" i="7"/>
  <c r="K25" i="7"/>
  <c r="J25" i="7"/>
  <c r="I25" i="7"/>
  <c r="K24" i="7"/>
  <c r="J24" i="7"/>
  <c r="I24" i="7"/>
  <c r="K23" i="7"/>
  <c r="J23" i="7"/>
  <c r="I23" i="7"/>
  <c r="K22" i="7"/>
  <c r="J22" i="7"/>
  <c r="I22" i="7"/>
  <c r="K21" i="7"/>
  <c r="J21" i="7"/>
  <c r="I21" i="7"/>
  <c r="K20" i="7"/>
  <c r="J20" i="7"/>
  <c r="I20" i="7"/>
  <c r="K19" i="7"/>
  <c r="J19" i="7"/>
  <c r="I19" i="7"/>
  <c r="K18" i="7"/>
  <c r="J18" i="7"/>
  <c r="I18" i="7"/>
  <c r="K17" i="7"/>
  <c r="J17" i="7"/>
  <c r="I17" i="7"/>
  <c r="K16" i="7"/>
  <c r="J16" i="7"/>
  <c r="I16" i="7"/>
  <c r="K15" i="7"/>
  <c r="J15" i="7"/>
  <c r="I15" i="7"/>
  <c r="K14" i="7"/>
  <c r="J14" i="7"/>
  <c r="I14" i="7"/>
  <c r="K13" i="7"/>
  <c r="J13" i="7"/>
  <c r="I13" i="7"/>
  <c r="K12" i="7"/>
  <c r="J12" i="7"/>
  <c r="I12" i="7"/>
  <c r="K11" i="7"/>
  <c r="J11" i="7"/>
  <c r="I11" i="7"/>
  <c r="K10" i="7"/>
  <c r="J10" i="7"/>
  <c r="I10" i="7"/>
  <c r="H10" i="7"/>
  <c r="K9" i="7"/>
  <c r="J9" i="7"/>
  <c r="I9" i="7"/>
  <c r="H9" i="7"/>
  <c r="K8" i="7"/>
  <c r="K36" i="7" s="1"/>
  <c r="J8" i="7"/>
  <c r="J36" i="7" s="1"/>
  <c r="I8" i="7"/>
  <c r="I36" i="7" s="1"/>
  <c r="N4" i="7" s="1"/>
  <c r="H8" i="7"/>
  <c r="H36" i="7" s="1"/>
  <c r="N4" i="1" l="1"/>
  <c r="I11" i="5" l="1"/>
  <c r="J11" i="5"/>
  <c r="K11" i="5"/>
  <c r="I12" i="5"/>
  <c r="J12" i="5"/>
  <c r="K12" i="5"/>
  <c r="I13" i="5"/>
  <c r="J13" i="5"/>
  <c r="K13" i="5"/>
  <c r="I14" i="5"/>
  <c r="J14" i="5"/>
  <c r="K14" i="5"/>
  <c r="I15" i="5"/>
  <c r="J15" i="5"/>
  <c r="K15" i="5"/>
  <c r="I16" i="5"/>
  <c r="J16" i="5"/>
  <c r="K16" i="5"/>
  <c r="I17" i="5"/>
  <c r="J17" i="5"/>
  <c r="K17" i="5"/>
  <c r="I18" i="5"/>
  <c r="J18" i="5"/>
  <c r="K18" i="5"/>
  <c r="I19" i="5"/>
  <c r="J19" i="5"/>
  <c r="K19" i="5"/>
  <c r="I20" i="5"/>
  <c r="J20" i="5"/>
  <c r="K20" i="5"/>
  <c r="I21" i="5"/>
  <c r="J21" i="5"/>
  <c r="K21" i="5"/>
  <c r="I22" i="5"/>
  <c r="J22" i="5"/>
  <c r="K22" i="5"/>
  <c r="I23" i="5"/>
  <c r="J23" i="5"/>
  <c r="K23" i="5"/>
  <c r="G8" i="5"/>
  <c r="F8" i="5"/>
  <c r="E8" i="5"/>
  <c r="C8" i="5"/>
  <c r="D8" i="5"/>
  <c r="K8" i="5"/>
  <c r="I8" i="5"/>
  <c r="K36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K8" i="1"/>
  <c r="J8" i="1"/>
  <c r="J36" i="1" s="1"/>
  <c r="H10" i="1"/>
  <c r="G36" i="1"/>
  <c r="E36" i="1"/>
  <c r="H9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8" i="1"/>
  <c r="H8" i="1"/>
  <c r="H36" i="1"/>
  <c r="F36" i="1"/>
  <c r="D36" i="1"/>
  <c r="C36" i="1"/>
  <c r="B36" i="1"/>
  <c r="B8" i="5" s="1"/>
  <c r="J8" i="5" l="1"/>
  <c r="H8" i="5"/>
  <c r="I36" i="1"/>
</calcChain>
</file>

<file path=xl/sharedStrings.xml><?xml version="1.0" encoding="utf-8"?>
<sst xmlns="http://schemas.openxmlformats.org/spreadsheetml/2006/main" count="107" uniqueCount="50">
  <si>
    <t>Approval Ratio</t>
  </si>
  <si>
    <t>Cancellation Ratio</t>
  </si>
  <si>
    <t>Summary</t>
  </si>
  <si>
    <t>التاريخ</t>
  </si>
  <si>
    <t>اسم امشرف</t>
  </si>
  <si>
    <t>اسم المندوب</t>
  </si>
  <si>
    <t>بيع</t>
  </si>
  <si>
    <t>تحصيل</t>
  </si>
  <si>
    <t>أجمال البيع</t>
  </si>
  <si>
    <t>السعيد حلمي السيد</t>
  </si>
  <si>
    <t>محمد الطيب بسوني</t>
  </si>
  <si>
    <t>عماد</t>
  </si>
  <si>
    <t>أجمالي التحصيل</t>
  </si>
  <si>
    <t xml:space="preserve"> </t>
  </si>
  <si>
    <t>التقرير اليومي لبيع والتحصيل</t>
  </si>
  <si>
    <t>متوسط المبيعات</t>
  </si>
  <si>
    <t>متوسط التحصيل</t>
  </si>
  <si>
    <t>التقرير الشهري لبيع والتحصيل</t>
  </si>
  <si>
    <t>الشهري</t>
  </si>
  <si>
    <t>شهر 9</t>
  </si>
  <si>
    <t>شهر 10</t>
  </si>
  <si>
    <t>شهر 11</t>
  </si>
  <si>
    <t>شهر 12</t>
  </si>
  <si>
    <t>شهر 1</t>
  </si>
  <si>
    <t>شهر 2</t>
  </si>
  <si>
    <t>شهر 3</t>
  </si>
  <si>
    <t>شهر 4</t>
  </si>
  <si>
    <t>شهر 5</t>
  </si>
  <si>
    <t>شهر 6</t>
  </si>
  <si>
    <t>شهر 7</t>
  </si>
  <si>
    <t>شهر 8</t>
  </si>
  <si>
    <t>أجمالي البيع</t>
  </si>
  <si>
    <t>نسبة التحصيل</t>
  </si>
  <si>
    <t xml:space="preserve">للعطور وادوات التجميل والاجهزة الكهربائية </t>
  </si>
  <si>
    <t>perfume-cosmetics-hairstyler</t>
  </si>
  <si>
    <t xml:space="preserve">اليوم   /         </t>
  </si>
  <si>
    <t xml:space="preserve"> المندوب </t>
  </si>
  <si>
    <t xml:space="preserve">السابق </t>
  </si>
  <si>
    <t xml:space="preserve">اليوم </t>
  </si>
  <si>
    <t xml:space="preserve">الاجمالى </t>
  </si>
  <si>
    <t>بـــــــيـــــــع</t>
  </si>
  <si>
    <t>تـــــحـــــصـــــيــــل</t>
  </si>
  <si>
    <t xml:space="preserve">نقدى </t>
  </si>
  <si>
    <t xml:space="preserve">شيكات </t>
  </si>
  <si>
    <t xml:space="preserve">مشرف مبيعات </t>
  </si>
  <si>
    <t xml:space="preserve">ادارة المبيعات </t>
  </si>
  <si>
    <t xml:space="preserve">السعيد </t>
  </si>
  <si>
    <t xml:space="preserve">محمد </t>
  </si>
  <si>
    <t>السعيد</t>
  </si>
  <si>
    <t>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</si>
</sst>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(* #,##0_);_(* \(#,##0\);_(* &quot;-&quot;??_);_(@_)"/>
  </numFmts>
  <fonts count="2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name val="Arial"/>
      <family val="2"/>
    </font>
    <font>
      <u/>
      <sz val="10"/>
      <color indexed="12"/>
      <name val="Arial"/>
    </font>
    <font>
      <u/>
      <sz val="12"/>
      <color indexed="12"/>
      <name val="Arial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b/>
      <sz val="20"/>
      <color theme="0"/>
      <name val="Arial"/>
      <family val="2"/>
      <scheme val="minor"/>
    </font>
    <font>
      <sz val="22"/>
      <color theme="0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2"/>
      <name val="Arial"/>
      <family val="2"/>
      <scheme val="minor"/>
    </font>
    <font>
      <b/>
      <sz val="1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10" fontId="0" fillId="0" borderId="0" xfId="0" applyNumberFormat="1"/>
    <xf numFmtId="0" fontId="0" fillId="0" borderId="0" xfId="0" applyFill="1" applyBorder="1"/>
    <xf numFmtId="0" fontId="0" fillId="0" borderId="0" xfId="0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5" borderId="0" xfId="0" applyFont="1" applyFill="1" applyBorder="1" applyAlignment="1">
      <alignment horizontal="center" vertical="center"/>
    </xf>
    <xf numFmtId="43" fontId="0" fillId="5" borderId="5" xfId="2" applyNumberFormat="1" applyFont="1" applyFill="1" applyBorder="1"/>
    <xf numFmtId="43" fontId="0" fillId="4" borderId="5" xfId="0" applyNumberFormat="1" applyFill="1" applyBorder="1"/>
    <xf numFmtId="43" fontId="0" fillId="0" borderId="7" xfId="0" applyNumberFormat="1" applyFill="1" applyBorder="1"/>
    <xf numFmtId="43" fontId="0" fillId="5" borderId="7" xfId="2" applyNumberFormat="1" applyFont="1" applyFill="1" applyBorder="1"/>
    <xf numFmtId="43" fontId="0" fillId="4" borderId="7" xfId="0" applyNumberFormat="1" applyFill="1" applyBorder="1"/>
    <xf numFmtId="43" fontId="0" fillId="4" borderId="10" xfId="0" applyNumberFormat="1" applyFill="1" applyBorder="1"/>
    <xf numFmtId="43" fontId="0" fillId="5" borderId="10" xfId="2" applyNumberFormat="1" applyFont="1" applyFill="1" applyBorder="1"/>
    <xf numFmtId="0" fontId="5" fillId="3" borderId="11" xfId="0" applyFont="1" applyFill="1" applyBorder="1" applyAlignment="1">
      <alignment vertical="center"/>
    </xf>
    <xf numFmtId="164" fontId="6" fillId="3" borderId="12" xfId="1" applyNumberFormat="1" applyFont="1" applyFill="1" applyBorder="1" applyAlignment="1">
      <alignment vertical="center"/>
    </xf>
    <xf numFmtId="4" fontId="6" fillId="3" borderId="12" xfId="2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43" fontId="7" fillId="4" borderId="7" xfId="0" applyNumberFormat="1" applyFont="1" applyFill="1" applyBorder="1"/>
    <xf numFmtId="4" fontId="7" fillId="5" borderId="7" xfId="2" applyNumberFormat="1" applyFont="1" applyFill="1" applyBorder="1"/>
    <xf numFmtId="43" fontId="7" fillId="4" borderId="5" xfId="0" applyNumberFormat="1" applyFont="1" applyFill="1" applyBorder="1"/>
    <xf numFmtId="4" fontId="7" fillId="5" borderId="5" xfId="2" applyNumberFormat="1" applyFont="1" applyFill="1" applyBorder="1"/>
    <xf numFmtId="43" fontId="7" fillId="5" borderId="5" xfId="2" applyNumberFormat="1" applyFont="1" applyFill="1" applyBorder="1"/>
    <xf numFmtId="43" fontId="7" fillId="4" borderId="10" xfId="0" applyNumberFormat="1" applyFont="1" applyFill="1" applyBorder="1"/>
    <xf numFmtId="43" fontId="7" fillId="5" borderId="10" xfId="2" applyNumberFormat="1" applyFont="1" applyFill="1" applyBorder="1"/>
    <xf numFmtId="0" fontId="7" fillId="6" borderId="16" xfId="0" applyFont="1" applyFill="1" applyBorder="1" applyAlignment="1">
      <alignment horizontal="center" vertical="center" wrapText="1"/>
    </xf>
    <xf numFmtId="15" fontId="7" fillId="4" borderId="6" xfId="0" applyNumberFormat="1" applyFont="1" applyFill="1" applyBorder="1" applyAlignment="1">
      <alignment horizontal="center"/>
    </xf>
    <xf numFmtId="15" fontId="7" fillId="4" borderId="4" xfId="0" applyNumberFormat="1" applyFont="1" applyFill="1" applyBorder="1" applyAlignment="1">
      <alignment horizontal="center"/>
    </xf>
    <xf numFmtId="15" fontId="7" fillId="4" borderId="9" xfId="0" applyNumberFormat="1" applyFont="1" applyFill="1" applyBorder="1" applyAlignment="1">
      <alignment horizontal="center"/>
    </xf>
    <xf numFmtId="43" fontId="7" fillId="5" borderId="7" xfId="2" applyNumberFormat="1" applyFont="1" applyFill="1" applyBorder="1"/>
    <xf numFmtId="4" fontId="7" fillId="5" borderId="8" xfId="2" applyNumberFormat="1" applyFont="1" applyFill="1" applyBorder="1"/>
    <xf numFmtId="4" fontId="6" fillId="3" borderId="13" xfId="2" applyNumberFormat="1" applyFont="1" applyFill="1" applyBorder="1" applyAlignment="1">
      <alignment vertical="center"/>
    </xf>
    <xf numFmtId="43" fontId="7" fillId="5" borderId="8" xfId="2" applyNumberFormat="1" applyFont="1" applyFill="1" applyBorder="1"/>
    <xf numFmtId="0" fontId="2" fillId="2" borderId="0" xfId="0" applyFont="1" applyFill="1" applyAlignment="1">
      <alignment horizontal="center"/>
    </xf>
    <xf numFmtId="0" fontId="8" fillId="9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164" fontId="7" fillId="5" borderId="7" xfId="2" applyNumberFormat="1" applyFont="1" applyFill="1" applyBorder="1"/>
    <xf numFmtId="164" fontId="7" fillId="5" borderId="8" xfId="2" applyNumberFormat="1" applyFont="1" applyFill="1" applyBorder="1"/>
    <xf numFmtId="164" fontId="7" fillId="5" borderId="5" xfId="2" applyNumberFormat="1" applyFont="1" applyFill="1" applyBorder="1"/>
    <xf numFmtId="164" fontId="6" fillId="3" borderId="12" xfId="2" applyNumberFormat="1" applyFont="1" applyFill="1" applyBorder="1" applyAlignment="1">
      <alignment vertical="center"/>
    </xf>
    <xf numFmtId="164" fontId="6" fillId="3" borderId="13" xfId="2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7" fillId="0" borderId="0" xfId="0" applyFont="1"/>
    <xf numFmtId="0" fontId="11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29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29" xfId="0" applyFont="1" applyBorder="1"/>
    <xf numFmtId="0" fontId="15" fillId="0" borderId="29" xfId="0" applyFont="1" applyBorder="1"/>
    <xf numFmtId="0" fontId="17" fillId="0" borderId="29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5" fillId="0" borderId="28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4" fillId="3" borderId="1" xfId="3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textRotation="135" wrapText="1"/>
    </xf>
    <xf numFmtId="0" fontId="7" fillId="3" borderId="18" xfId="0" applyFont="1" applyFill="1" applyBorder="1" applyAlignment="1">
      <alignment horizontal="center" vertical="center" textRotation="135" wrapText="1"/>
    </xf>
    <xf numFmtId="0" fontId="7" fillId="3" borderId="19" xfId="0" applyFont="1" applyFill="1" applyBorder="1" applyAlignment="1">
      <alignment horizontal="center" vertical="center" textRotation="135" wrapText="1"/>
    </xf>
    <xf numFmtId="0" fontId="7" fillId="6" borderId="15" xfId="0" applyFont="1" applyFill="1" applyBorder="1" applyAlignment="1">
      <alignment horizontal="center" vertical="center" wrapText="1"/>
    </xf>
    <xf numFmtId="0" fontId="10" fillId="8" borderId="0" xfId="0" applyFont="1" applyFill="1" applyBorder="1" applyAlignment="1">
      <alignment horizontal="center"/>
    </xf>
    <xf numFmtId="9" fontId="9" fillId="7" borderId="0" xfId="0" applyNumberFormat="1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 textRotation="135" wrapText="1"/>
    </xf>
    <xf numFmtId="0" fontId="7" fillId="3" borderId="23" xfId="0" applyFont="1" applyFill="1" applyBorder="1" applyAlignment="1">
      <alignment horizontal="center" vertical="center" textRotation="135" wrapText="1"/>
    </xf>
    <xf numFmtId="0" fontId="7" fillId="3" borderId="24" xfId="0" applyFont="1" applyFill="1" applyBorder="1" applyAlignment="1">
      <alignment horizontal="center" vertical="center" textRotation="135" wrapText="1"/>
    </xf>
    <xf numFmtId="10" fontId="7" fillId="3" borderId="22" xfId="0" applyNumberFormat="1" applyFont="1" applyFill="1" applyBorder="1" applyAlignment="1">
      <alignment horizontal="center" vertical="center" textRotation="135" wrapText="1"/>
    </xf>
    <xf numFmtId="10" fontId="7" fillId="3" borderId="23" xfId="0" applyNumberFormat="1" applyFont="1" applyFill="1" applyBorder="1" applyAlignment="1">
      <alignment horizontal="center" vertical="center" textRotation="135" wrapText="1"/>
    </xf>
    <xf numFmtId="10" fontId="7" fillId="3" borderId="24" xfId="0" applyNumberFormat="1" applyFont="1" applyFill="1" applyBorder="1" applyAlignment="1">
      <alignment horizontal="center" vertical="center" textRotation="135" wrapText="1"/>
    </xf>
    <xf numFmtId="10" fontId="7" fillId="3" borderId="25" xfId="0" applyNumberFormat="1" applyFont="1" applyFill="1" applyBorder="1" applyAlignment="1">
      <alignment horizontal="center" vertical="center" textRotation="135" wrapText="1"/>
    </xf>
    <xf numFmtId="10" fontId="7" fillId="3" borderId="26" xfId="0" applyNumberFormat="1" applyFont="1" applyFill="1" applyBorder="1" applyAlignment="1">
      <alignment horizontal="center" vertical="center" textRotation="135" wrapText="1"/>
    </xf>
    <xf numFmtId="10" fontId="7" fillId="3" borderId="27" xfId="0" applyNumberFormat="1" applyFont="1" applyFill="1" applyBorder="1" applyAlignment="1">
      <alignment horizontal="center" vertical="center" textRotation="135" wrapText="1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1"/>
  <mc:AlternateContent xmlns:mc="http://schemas.openxmlformats.org/markup-compatibility/2006">
    <mc:Choice xmlns:c14="http://schemas.microsoft.com/office/drawing/2007/8/2/chart" Requires="c14">
      <c14:style val="148"/>
    </mc:Choice>
    <mc:Fallback>
      <c:style val="4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1.5134247108000383E-2"/>
          <c:y val="8.1818643637287275E-2"/>
          <c:w val="0.96589147286821775"/>
          <c:h val="0.7586744968536849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'شهر 9'!$B$36:$G$36</c:f>
              <c:strCache>
                <c:ptCount val="1"/>
                <c:pt idx="0">
                  <c:v> 210   319   1,112  690.00  690  4,545.00</c:v>
                </c:pt>
              </c:strCache>
            </c:strRef>
          </c:tx>
          <c:invertIfNegative val="0"/>
          <c:cat>
            <c:multiLvlStrRef>
              <c:f>'شهر 9'!$B$6:$G$7</c:f>
              <c:multiLvlStrCache>
                <c:ptCount val="6"/>
                <c:lvl>
                  <c:pt idx="0">
                    <c:v>بيع</c:v>
                  </c:pt>
                  <c:pt idx="1">
                    <c:v>تحصيل</c:v>
                  </c:pt>
                  <c:pt idx="2">
                    <c:v>بيع</c:v>
                  </c:pt>
                  <c:pt idx="3">
                    <c:v>تحصيل</c:v>
                  </c:pt>
                  <c:pt idx="4">
                    <c:v>بيع</c:v>
                  </c:pt>
                  <c:pt idx="5">
                    <c:v>تحصيل</c:v>
                  </c:pt>
                </c:lvl>
                <c:lvl>
                  <c:pt idx="0">
                    <c:v>السعيد </c:v>
                  </c:pt>
                  <c:pt idx="2">
                    <c:v>محمد </c:v>
                  </c:pt>
                  <c:pt idx="4">
                    <c:v>عماد</c:v>
                  </c:pt>
                </c:lvl>
              </c:multiLvlStrCache>
            </c:multiLvlStrRef>
          </c:cat>
          <c:val>
            <c:numRef>
              <c:f>'شهر 9'!$B$36:$G$36</c:f>
              <c:numCache>
                <c:formatCode>_(* #,##0_);_(* \(#,##0\);_(* "-"??_);_(@_)</c:formatCode>
                <c:ptCount val="6"/>
                <c:pt idx="0">
                  <c:v>210</c:v>
                </c:pt>
                <c:pt idx="1">
                  <c:v>319</c:v>
                </c:pt>
                <c:pt idx="2">
                  <c:v>1112</c:v>
                </c:pt>
                <c:pt idx="3" formatCode="#,##0.00">
                  <c:v>690</c:v>
                </c:pt>
                <c:pt idx="4">
                  <c:v>690</c:v>
                </c:pt>
                <c:pt idx="5" formatCode="#,##0.00">
                  <c:v>4545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72860032"/>
        <c:axId val="72861568"/>
      </c:barChart>
      <c:catAx>
        <c:axId val="72860032"/>
        <c:scaling>
          <c:orientation val="maxMin"/>
        </c:scaling>
        <c:delete val="0"/>
        <c:axPos val="b"/>
        <c:majorTickMark val="none"/>
        <c:minorTickMark val="none"/>
        <c:tickLblPos val="nextTo"/>
        <c:crossAx val="72861568"/>
        <c:crosses val="autoZero"/>
        <c:auto val="1"/>
        <c:lblAlgn val="ctr"/>
        <c:lblOffset val="100"/>
        <c:noMultiLvlLbl val="0"/>
      </c:catAx>
      <c:valAx>
        <c:axId val="72861568"/>
        <c:scaling>
          <c:orientation val="minMax"/>
        </c:scaling>
        <c:delete val="1"/>
        <c:axPos val="r"/>
        <c:numFmt formatCode="_(* #,##0_);_(* \(#,##0\);_(* &quot;-&quot;??_);_(@_)" sourceLinked="1"/>
        <c:majorTickMark val="none"/>
        <c:minorTickMark val="none"/>
        <c:tickLblPos val="nextTo"/>
        <c:crossAx val="72860032"/>
        <c:crosses val="autoZero"/>
        <c:crossBetween val="between"/>
      </c:valAx>
      <c:spPr>
        <a:gradFill>
          <a:gsLst>
            <a:gs pos="0">
              <a:srgbClr val="000082"/>
            </a:gs>
            <a:gs pos="30000">
              <a:srgbClr val="66008F"/>
            </a:gs>
            <a:gs pos="64999">
              <a:srgbClr val="BA0066"/>
            </a:gs>
            <a:gs pos="89999">
              <a:srgbClr val="FF0000"/>
            </a:gs>
            <a:gs pos="100000">
              <a:srgbClr val="FF8200"/>
            </a:gs>
          </a:gsLst>
          <a:lin ang="5400000" scaled="0"/>
        </a:gradFill>
        <a:ln cap="rnd">
          <a:bevel/>
        </a:ln>
      </c:spPr>
    </c:plotArea>
    <c:legend>
      <c:legendPos val="t"/>
      <c:layout/>
      <c:overlay val="0"/>
    </c:legend>
    <c:plotVisOnly val="1"/>
    <c:dispBlanksAs val="gap"/>
    <c:showDLblsOverMax val="0"/>
  </c:chart>
  <c:spPr>
    <a:ln cap="rnd" cmpd="sng">
      <a:solidFill>
        <a:schemeClr val="tx1"/>
      </a:solidFill>
      <a:miter lim="800000"/>
    </a:ln>
    <a:scene3d>
      <a:camera prst="orthographicFront"/>
      <a:lightRig rig="sunset" dir="t"/>
    </a:scene3d>
    <a:sp3d prstMaterial="powder">
      <a:bevelT/>
      <a:bevelB/>
    </a:sp3d>
  </c:spPr>
  <c:txPr>
    <a:bodyPr/>
    <a:lstStyle/>
    <a:p>
      <a:pPr>
        <a:defRPr b="1" i="0" baseline="0"/>
      </a:pPr>
      <a:endParaRPr lang="ar-SA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48"/>
    </mc:Choice>
    <mc:Fallback>
      <c:style val="4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1.5134247108000383E-2"/>
          <c:y val="8.1818643637287275E-2"/>
          <c:w val="0.96589147286821775"/>
          <c:h val="0.7586744968536849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'شهر 10'!$B$36:$G$36</c:f>
              <c:strCache>
                <c:ptCount val="1"/>
                <c:pt idx="0">
                  <c:v> -     -     -     -     -     -   </c:v>
                </c:pt>
              </c:strCache>
            </c:strRef>
          </c:tx>
          <c:invertIfNegative val="0"/>
          <c:cat>
            <c:multiLvlStrRef>
              <c:f>'شهر 10'!$B$6:$G$7</c:f>
              <c:multiLvlStrCache>
                <c:ptCount val="6"/>
                <c:lvl>
                  <c:pt idx="0">
                    <c:v>بيع</c:v>
                  </c:pt>
                  <c:pt idx="1">
                    <c:v>تحصيل</c:v>
                  </c:pt>
                  <c:pt idx="2">
                    <c:v>بيع</c:v>
                  </c:pt>
                  <c:pt idx="3">
                    <c:v>تحصيل</c:v>
                  </c:pt>
                  <c:pt idx="4">
                    <c:v>بيع</c:v>
                  </c:pt>
                  <c:pt idx="5">
                    <c:v>تحصيل</c:v>
                  </c:pt>
                </c:lvl>
                <c:lvl>
                  <c:pt idx="0">
                    <c:v>السعيد حلمي السيد</c:v>
                  </c:pt>
                  <c:pt idx="2">
                    <c:v>محمد الطيب بسوني</c:v>
                  </c:pt>
                  <c:pt idx="4">
                    <c:v>عماد</c:v>
                  </c:pt>
                </c:lvl>
              </c:multiLvlStrCache>
            </c:multiLvlStrRef>
          </c:cat>
          <c:val>
            <c:numRef>
              <c:f>'شهر 10'!$B$36:$G$36</c:f>
              <c:numCache>
                <c:formatCode>_(* #,##0_);_(* \(#,##0\);_(* "-"??_);_(@_)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74861568"/>
        <c:axId val="74871552"/>
      </c:barChart>
      <c:catAx>
        <c:axId val="74861568"/>
        <c:scaling>
          <c:orientation val="maxMin"/>
        </c:scaling>
        <c:delete val="0"/>
        <c:axPos val="b"/>
        <c:majorTickMark val="none"/>
        <c:minorTickMark val="none"/>
        <c:tickLblPos val="nextTo"/>
        <c:crossAx val="74871552"/>
        <c:crosses val="autoZero"/>
        <c:auto val="1"/>
        <c:lblAlgn val="ctr"/>
        <c:lblOffset val="100"/>
        <c:noMultiLvlLbl val="0"/>
      </c:catAx>
      <c:valAx>
        <c:axId val="74871552"/>
        <c:scaling>
          <c:orientation val="minMax"/>
        </c:scaling>
        <c:delete val="1"/>
        <c:axPos val="r"/>
        <c:numFmt formatCode="_(* #,##0_);_(* \(#,##0\);_(* &quot;-&quot;??_);_(@_)" sourceLinked="1"/>
        <c:majorTickMark val="none"/>
        <c:minorTickMark val="none"/>
        <c:tickLblPos val="nextTo"/>
        <c:crossAx val="74861568"/>
        <c:crosses val="autoZero"/>
        <c:crossBetween val="between"/>
      </c:valAx>
      <c:spPr>
        <a:gradFill>
          <a:gsLst>
            <a:gs pos="0">
              <a:srgbClr val="000082"/>
            </a:gs>
            <a:gs pos="30000">
              <a:srgbClr val="66008F"/>
            </a:gs>
            <a:gs pos="64999">
              <a:srgbClr val="BA0066"/>
            </a:gs>
            <a:gs pos="89999">
              <a:srgbClr val="FF0000"/>
            </a:gs>
            <a:gs pos="100000">
              <a:srgbClr val="FF8200"/>
            </a:gs>
          </a:gsLst>
          <a:lin ang="5400000" scaled="0"/>
        </a:gradFill>
        <a:ln cap="rnd">
          <a:bevel/>
        </a:ln>
      </c:spPr>
    </c:plotArea>
    <c:legend>
      <c:legendPos val="t"/>
      <c:overlay val="0"/>
    </c:legend>
    <c:plotVisOnly val="1"/>
    <c:dispBlanksAs val="gap"/>
    <c:showDLblsOverMax val="0"/>
  </c:chart>
  <c:spPr>
    <a:ln>
      <a:noFill/>
    </a:ln>
    <a:scene3d>
      <a:camera prst="orthographicFront"/>
      <a:lightRig rig="sunset" dir="t"/>
    </a:scene3d>
    <a:sp3d prstMaterial="powder">
      <a:bevelT prst="convex"/>
      <a:bevelB/>
    </a:sp3d>
  </c:spPr>
  <c:txPr>
    <a:bodyPr/>
    <a:lstStyle/>
    <a:p>
      <a:pPr>
        <a:defRPr b="1" i="0" baseline="0"/>
      </a:pPr>
      <a:endParaRPr lang="ar-SA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48"/>
    </mc:Choice>
    <mc:Fallback>
      <c:style val="4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1.5134247108000383E-2"/>
          <c:y val="8.1818643637287275E-2"/>
          <c:w val="0.96589147286821775"/>
          <c:h val="0.7586744968536849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'شهر 9'!$B$36:$G$36</c:f>
              <c:strCache>
                <c:ptCount val="1"/>
                <c:pt idx="0">
                  <c:v> 210   319   1,112  690.00  690  4,545.00</c:v>
                </c:pt>
              </c:strCache>
            </c:strRef>
          </c:tx>
          <c:invertIfNegative val="0"/>
          <c:cat>
            <c:multiLvlStrRef>
              <c:f>'شهر 9'!$B$6:$G$7</c:f>
              <c:multiLvlStrCache>
                <c:ptCount val="6"/>
                <c:lvl>
                  <c:pt idx="0">
                    <c:v>بيع</c:v>
                  </c:pt>
                  <c:pt idx="1">
                    <c:v>تحصيل</c:v>
                  </c:pt>
                  <c:pt idx="2">
                    <c:v>بيع</c:v>
                  </c:pt>
                  <c:pt idx="3">
                    <c:v>تحصيل</c:v>
                  </c:pt>
                  <c:pt idx="4">
                    <c:v>بيع</c:v>
                  </c:pt>
                  <c:pt idx="5">
                    <c:v>تحصيل</c:v>
                  </c:pt>
                </c:lvl>
                <c:lvl>
                  <c:pt idx="0">
                    <c:v>السعيد </c:v>
                  </c:pt>
                  <c:pt idx="2">
                    <c:v>محمد </c:v>
                  </c:pt>
                  <c:pt idx="4">
                    <c:v>عماد</c:v>
                  </c:pt>
                </c:lvl>
              </c:multiLvlStrCache>
            </c:multiLvlStrRef>
          </c:cat>
          <c:val>
            <c:numRef>
              <c:f>'شهر 9'!$B$36:$G$36</c:f>
              <c:numCache>
                <c:formatCode>_(* #,##0_);_(* \(#,##0\);_(* "-"??_);_(@_)</c:formatCode>
                <c:ptCount val="6"/>
                <c:pt idx="0">
                  <c:v>210</c:v>
                </c:pt>
                <c:pt idx="1">
                  <c:v>319</c:v>
                </c:pt>
                <c:pt idx="2">
                  <c:v>1112</c:v>
                </c:pt>
                <c:pt idx="3" formatCode="#,##0.00">
                  <c:v>690</c:v>
                </c:pt>
                <c:pt idx="4">
                  <c:v>690</c:v>
                </c:pt>
                <c:pt idx="5" formatCode="#,##0.00">
                  <c:v>4545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74893184"/>
        <c:axId val="74894720"/>
      </c:barChart>
      <c:catAx>
        <c:axId val="74893184"/>
        <c:scaling>
          <c:orientation val="maxMin"/>
        </c:scaling>
        <c:delete val="0"/>
        <c:axPos val="b"/>
        <c:majorTickMark val="none"/>
        <c:minorTickMark val="none"/>
        <c:tickLblPos val="nextTo"/>
        <c:crossAx val="74894720"/>
        <c:crosses val="autoZero"/>
        <c:auto val="1"/>
        <c:lblAlgn val="ctr"/>
        <c:lblOffset val="100"/>
        <c:noMultiLvlLbl val="0"/>
      </c:catAx>
      <c:valAx>
        <c:axId val="74894720"/>
        <c:scaling>
          <c:orientation val="minMax"/>
        </c:scaling>
        <c:delete val="1"/>
        <c:axPos val="r"/>
        <c:numFmt formatCode="_(* #,##0_);_(* \(#,##0\);_(* &quot;-&quot;??_);_(@_)" sourceLinked="1"/>
        <c:majorTickMark val="none"/>
        <c:minorTickMark val="none"/>
        <c:tickLblPos val="nextTo"/>
        <c:crossAx val="74893184"/>
        <c:crosses val="autoZero"/>
        <c:crossBetween val="between"/>
      </c:valAx>
      <c:spPr>
        <a:gradFill>
          <a:gsLst>
            <a:gs pos="0">
              <a:srgbClr val="000082"/>
            </a:gs>
            <a:gs pos="30000">
              <a:srgbClr val="66008F"/>
            </a:gs>
            <a:gs pos="64999">
              <a:srgbClr val="BA0066"/>
            </a:gs>
            <a:gs pos="89999">
              <a:srgbClr val="FF0000"/>
            </a:gs>
            <a:gs pos="100000">
              <a:srgbClr val="FF8200"/>
            </a:gs>
          </a:gsLst>
          <a:lin ang="5400000" scaled="0"/>
        </a:gradFill>
        <a:ln cap="rnd">
          <a:bevel/>
        </a:ln>
      </c:spPr>
    </c:plotArea>
    <c:legend>
      <c:legendPos val="t"/>
      <c:overlay val="0"/>
    </c:legend>
    <c:plotVisOnly val="1"/>
    <c:dispBlanksAs val="gap"/>
    <c:showDLblsOverMax val="0"/>
  </c:chart>
  <c:spPr>
    <a:ln>
      <a:noFill/>
    </a:ln>
    <a:scene3d>
      <a:camera prst="orthographicFront"/>
      <a:lightRig rig="sunset" dir="t"/>
    </a:scene3d>
    <a:sp3d prstMaterial="powder">
      <a:bevelT prst="convex"/>
      <a:bevelB/>
    </a:sp3d>
  </c:spPr>
  <c:txPr>
    <a:bodyPr/>
    <a:lstStyle/>
    <a:p>
      <a:pPr>
        <a:defRPr b="1" i="0" baseline="0"/>
      </a:pPr>
      <a:endParaRPr lang="ar-SA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127000</xdr:colOff>
      <xdr:row>8</xdr:row>
      <xdr:rowOff>81643</xdr:rowOff>
    </xdr:from>
    <xdr:to>
      <xdr:col>18</xdr:col>
      <xdr:colOff>400845</xdr:colOff>
      <xdr:row>33</xdr:row>
      <xdr:rowOff>7937</xdr:rowOff>
    </xdr:to>
    <xdr:graphicFrame macro="">
      <xdr:nvGraphicFramePr>
        <xdr:cNvPr id="5" name="مخطط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47626</xdr:colOff>
      <xdr:row>8</xdr:row>
      <xdr:rowOff>47625</xdr:rowOff>
    </xdr:from>
    <xdr:to>
      <xdr:col>19</xdr:col>
      <xdr:colOff>321471</xdr:colOff>
      <xdr:row>32</xdr:row>
      <xdr:rowOff>166687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66676</xdr:colOff>
      <xdr:row>0</xdr:row>
      <xdr:rowOff>28575</xdr:rowOff>
    </xdr:from>
    <xdr:to>
      <xdr:col>18</xdr:col>
      <xdr:colOff>340521</xdr:colOff>
      <xdr:row>22</xdr:row>
      <xdr:rowOff>176212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aily%20Applications%20report%20-%20New%20Version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dit and Loans Summary"/>
      <sheetName val="Capstone Branches"/>
      <sheetName val="February 2009 - CC Summary"/>
      <sheetName val="March 2009 - CC Summary"/>
      <sheetName val="April 2009 - CC Summary"/>
      <sheetName val="May 2009 - CC Summary"/>
      <sheetName val="June 2009 - CC Summary"/>
      <sheetName val="February 2009 - Loan Summary"/>
      <sheetName val="March 2009 - Loan Summary"/>
      <sheetName val="April 2009 - Loan Summary"/>
      <sheetName val="May 2009 - Loan Summary"/>
      <sheetName val="June 2009 - Loan Summary"/>
      <sheetName val="February 2009 -Mortgage Summary"/>
      <sheetName val="March 2009 - Mortgage Summary"/>
      <sheetName val="April 2009 - Mortgage Summary"/>
      <sheetName val="May 2009 - Mortgage Summary"/>
      <sheetName val="June 2009 - Mortgage Summary"/>
      <sheetName val="Feb 2009 - Car Leasing Summary"/>
      <sheetName val="Mar 2009 - Car Leasing Summary"/>
      <sheetName val="Apr 2009 - Car Leasing Summary"/>
      <sheetName val="May 2009 - Car Leasing Summary"/>
      <sheetName val="June 2009 - Car Leasing Summary"/>
      <sheetName val="February 2009 - CC Details"/>
      <sheetName val="March 2009 - CC Details"/>
      <sheetName val="April 2009 - CC Details"/>
      <sheetName val="May 2009 - CC Details"/>
      <sheetName val="June 2009 - CC Details"/>
      <sheetName val="February 2009 - Loan Details"/>
      <sheetName val="March 2009 - Loan Details"/>
      <sheetName val="April 2009 - Loan Details"/>
      <sheetName val="May 2009 - Loan Details"/>
      <sheetName val="June 2009 - Loan Details"/>
      <sheetName val="February 2009 -Mortgage Details"/>
      <sheetName val="March 2009 - Mortgage Details"/>
      <sheetName val="April 2009 - Mortgage Details"/>
      <sheetName val="May 2009 - Mortgage Details"/>
      <sheetName val="June 2009 - Mortgage Details"/>
      <sheetName val="CC Data by entry date"/>
      <sheetName val="CC Data by rec date"/>
      <sheetName val="CC Prod Details"/>
      <sheetName val="CC Segment Details"/>
      <sheetName val="CC Br Details"/>
      <sheetName val="Loan Data all"/>
      <sheetName val="Loan Data caps"/>
      <sheetName val="Loan Data cred"/>
      <sheetName val="Loan Prod Detail"/>
      <sheetName val="Loan Br Details"/>
      <sheetName val="Mortgage data by entry date"/>
      <sheetName val="Mortgate Product Details"/>
      <sheetName val="Mortgage branches details"/>
      <sheetName val="Car leasing Data by entry date"/>
      <sheetName val="Car leasing by Compan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A3">
            <v>39845</v>
          </cell>
          <cell r="B3">
            <v>566</v>
          </cell>
          <cell r="C3">
            <v>550</v>
          </cell>
          <cell r="D3">
            <v>194</v>
          </cell>
          <cell r="E3">
            <v>115</v>
          </cell>
          <cell r="F3">
            <v>216</v>
          </cell>
          <cell r="G3">
            <v>19</v>
          </cell>
          <cell r="H3">
            <v>6</v>
          </cell>
          <cell r="I3">
            <v>0</v>
          </cell>
          <cell r="J3">
            <v>550</v>
          </cell>
        </row>
        <row r="4">
          <cell r="A4">
            <v>39846</v>
          </cell>
          <cell r="B4">
            <v>637</v>
          </cell>
          <cell r="C4">
            <v>453</v>
          </cell>
          <cell r="D4">
            <v>187</v>
          </cell>
          <cell r="E4">
            <v>39</v>
          </cell>
          <cell r="F4">
            <v>167</v>
          </cell>
          <cell r="G4">
            <v>49</v>
          </cell>
          <cell r="H4">
            <v>11</v>
          </cell>
          <cell r="I4">
            <v>0</v>
          </cell>
          <cell r="J4">
            <v>453</v>
          </cell>
        </row>
        <row r="5">
          <cell r="A5">
            <v>39847</v>
          </cell>
          <cell r="B5">
            <v>638</v>
          </cell>
          <cell r="C5">
            <v>274</v>
          </cell>
          <cell r="D5">
            <v>117</v>
          </cell>
          <cell r="E5">
            <v>36</v>
          </cell>
          <cell r="F5">
            <v>105</v>
          </cell>
          <cell r="G5">
            <v>13</v>
          </cell>
          <cell r="H5">
            <v>3</v>
          </cell>
          <cell r="I5">
            <v>0</v>
          </cell>
          <cell r="J5">
            <v>274</v>
          </cell>
        </row>
        <row r="6">
          <cell r="A6">
            <v>39848</v>
          </cell>
          <cell r="B6">
            <v>691</v>
          </cell>
          <cell r="C6">
            <v>482</v>
          </cell>
          <cell r="D6">
            <v>201</v>
          </cell>
          <cell r="E6">
            <v>43</v>
          </cell>
          <cell r="F6">
            <v>188</v>
          </cell>
          <cell r="G6">
            <v>40</v>
          </cell>
          <cell r="H6">
            <v>10</v>
          </cell>
          <cell r="I6">
            <v>0</v>
          </cell>
          <cell r="J6">
            <v>482</v>
          </cell>
        </row>
        <row r="7">
          <cell r="A7">
            <v>39849</v>
          </cell>
          <cell r="B7">
            <v>0</v>
          </cell>
          <cell r="C7">
            <v>429</v>
          </cell>
          <cell r="D7">
            <v>180</v>
          </cell>
          <cell r="E7">
            <v>39</v>
          </cell>
          <cell r="F7">
            <v>151</v>
          </cell>
          <cell r="G7">
            <v>50</v>
          </cell>
          <cell r="H7">
            <v>9</v>
          </cell>
          <cell r="I7">
            <v>0</v>
          </cell>
          <cell r="J7">
            <v>429</v>
          </cell>
        </row>
        <row r="8">
          <cell r="A8">
            <v>39850</v>
          </cell>
          <cell r="B8">
            <v>0</v>
          </cell>
          <cell r="C8">
            <v>281</v>
          </cell>
          <cell r="D8">
            <v>144</v>
          </cell>
          <cell r="E8">
            <v>14</v>
          </cell>
          <cell r="F8">
            <v>86</v>
          </cell>
          <cell r="G8">
            <v>31</v>
          </cell>
          <cell r="H8">
            <v>6</v>
          </cell>
          <cell r="I8">
            <v>0</v>
          </cell>
          <cell r="J8">
            <v>281</v>
          </cell>
        </row>
        <row r="9">
          <cell r="A9">
            <v>39851</v>
          </cell>
          <cell r="B9">
            <v>856</v>
          </cell>
          <cell r="C9">
            <v>863</v>
          </cell>
          <cell r="D9">
            <v>405</v>
          </cell>
          <cell r="E9">
            <v>32</v>
          </cell>
          <cell r="F9">
            <v>290</v>
          </cell>
          <cell r="G9">
            <v>108</v>
          </cell>
          <cell r="H9">
            <v>28</v>
          </cell>
          <cell r="I9">
            <v>0</v>
          </cell>
          <cell r="J9">
            <v>863</v>
          </cell>
        </row>
        <row r="10">
          <cell r="A10">
            <v>39852</v>
          </cell>
          <cell r="B10">
            <v>671</v>
          </cell>
          <cell r="C10">
            <v>857</v>
          </cell>
          <cell r="D10">
            <v>365</v>
          </cell>
          <cell r="E10">
            <v>23</v>
          </cell>
          <cell r="F10">
            <v>312</v>
          </cell>
          <cell r="G10">
            <v>126</v>
          </cell>
          <cell r="H10">
            <v>31</v>
          </cell>
          <cell r="I10">
            <v>0</v>
          </cell>
          <cell r="J10">
            <v>857</v>
          </cell>
        </row>
        <row r="11">
          <cell r="A11">
            <v>39853</v>
          </cell>
          <cell r="B11">
            <v>694</v>
          </cell>
          <cell r="C11">
            <v>874</v>
          </cell>
          <cell r="D11">
            <v>369</v>
          </cell>
          <cell r="E11">
            <v>32</v>
          </cell>
          <cell r="F11">
            <v>345</v>
          </cell>
          <cell r="G11">
            <v>98</v>
          </cell>
          <cell r="H11">
            <v>30</v>
          </cell>
          <cell r="I11">
            <v>0</v>
          </cell>
          <cell r="J11">
            <v>874</v>
          </cell>
        </row>
        <row r="12">
          <cell r="A12">
            <v>39854</v>
          </cell>
          <cell r="B12">
            <v>689</v>
          </cell>
          <cell r="C12">
            <v>894</v>
          </cell>
          <cell r="D12">
            <v>415</v>
          </cell>
          <cell r="E12">
            <v>19</v>
          </cell>
          <cell r="F12">
            <v>322</v>
          </cell>
          <cell r="G12">
            <v>101</v>
          </cell>
          <cell r="H12">
            <v>37</v>
          </cell>
          <cell r="I12">
            <v>0</v>
          </cell>
          <cell r="J12">
            <v>894</v>
          </cell>
        </row>
        <row r="13">
          <cell r="A13">
            <v>39855</v>
          </cell>
          <cell r="B13">
            <v>789</v>
          </cell>
          <cell r="C13">
            <v>904</v>
          </cell>
          <cell r="D13">
            <v>448</v>
          </cell>
          <cell r="E13">
            <v>23</v>
          </cell>
          <cell r="F13">
            <v>320</v>
          </cell>
          <cell r="G13">
            <v>94</v>
          </cell>
          <cell r="H13">
            <v>19</v>
          </cell>
          <cell r="I13">
            <v>0</v>
          </cell>
          <cell r="J13">
            <v>904</v>
          </cell>
        </row>
        <row r="14">
          <cell r="A14">
            <v>39856</v>
          </cell>
          <cell r="B14">
            <v>0</v>
          </cell>
          <cell r="C14">
            <v>230</v>
          </cell>
          <cell r="D14">
            <v>124</v>
          </cell>
          <cell r="E14">
            <v>8</v>
          </cell>
          <cell r="F14">
            <v>71</v>
          </cell>
          <cell r="G14">
            <v>22</v>
          </cell>
          <cell r="H14">
            <v>5</v>
          </cell>
          <cell r="I14">
            <v>0</v>
          </cell>
          <cell r="J14">
            <v>230</v>
          </cell>
        </row>
        <row r="15">
          <cell r="A15">
            <v>39857</v>
          </cell>
          <cell r="B15">
            <v>0</v>
          </cell>
          <cell r="C15">
            <v>337</v>
          </cell>
          <cell r="D15">
            <v>156</v>
          </cell>
          <cell r="E15">
            <v>7</v>
          </cell>
          <cell r="F15">
            <v>113</v>
          </cell>
          <cell r="G15">
            <v>39</v>
          </cell>
          <cell r="H15">
            <v>22</v>
          </cell>
          <cell r="I15">
            <v>0</v>
          </cell>
          <cell r="J15">
            <v>337</v>
          </cell>
        </row>
        <row r="16">
          <cell r="A16">
            <v>39858</v>
          </cell>
          <cell r="B16">
            <v>804</v>
          </cell>
          <cell r="C16">
            <v>846</v>
          </cell>
          <cell r="D16">
            <v>398</v>
          </cell>
          <cell r="E16">
            <v>11</v>
          </cell>
          <cell r="F16">
            <v>313</v>
          </cell>
          <cell r="G16">
            <v>93</v>
          </cell>
          <cell r="H16">
            <v>31</v>
          </cell>
          <cell r="I16">
            <v>0</v>
          </cell>
          <cell r="J16">
            <v>846</v>
          </cell>
        </row>
        <row r="17">
          <cell r="A17">
            <v>39859</v>
          </cell>
          <cell r="B17">
            <v>782</v>
          </cell>
          <cell r="C17">
            <v>733</v>
          </cell>
          <cell r="D17">
            <v>355</v>
          </cell>
          <cell r="E17">
            <v>7</v>
          </cell>
          <cell r="F17">
            <v>254</v>
          </cell>
          <cell r="G17">
            <v>94</v>
          </cell>
          <cell r="H17">
            <v>23</v>
          </cell>
          <cell r="I17">
            <v>0</v>
          </cell>
          <cell r="J17">
            <v>733</v>
          </cell>
        </row>
        <row r="18">
          <cell r="A18">
            <v>39860</v>
          </cell>
          <cell r="B18">
            <v>717</v>
          </cell>
          <cell r="C18">
            <v>709</v>
          </cell>
          <cell r="D18">
            <v>321</v>
          </cell>
          <cell r="E18">
            <v>9</v>
          </cell>
          <cell r="F18">
            <v>287</v>
          </cell>
          <cell r="G18">
            <v>67</v>
          </cell>
          <cell r="H18">
            <v>25</v>
          </cell>
          <cell r="I18">
            <v>0</v>
          </cell>
          <cell r="J18">
            <v>709</v>
          </cell>
        </row>
        <row r="19">
          <cell r="A19">
            <v>39861</v>
          </cell>
          <cell r="B19">
            <v>615</v>
          </cell>
          <cell r="C19">
            <v>717</v>
          </cell>
          <cell r="D19">
            <v>347</v>
          </cell>
          <cell r="E19">
            <v>34</v>
          </cell>
          <cell r="F19">
            <v>245</v>
          </cell>
          <cell r="G19">
            <v>64</v>
          </cell>
          <cell r="H19">
            <v>27</v>
          </cell>
          <cell r="I19">
            <v>0</v>
          </cell>
          <cell r="J19">
            <v>717</v>
          </cell>
        </row>
        <row r="20">
          <cell r="A20">
            <v>39862</v>
          </cell>
          <cell r="B20">
            <v>792</v>
          </cell>
          <cell r="C20">
            <v>647</v>
          </cell>
          <cell r="D20">
            <v>291</v>
          </cell>
          <cell r="E20">
            <v>7</v>
          </cell>
          <cell r="F20">
            <v>268</v>
          </cell>
          <cell r="G20">
            <v>66</v>
          </cell>
          <cell r="H20">
            <v>15</v>
          </cell>
          <cell r="I20">
            <v>0</v>
          </cell>
          <cell r="J20">
            <v>647</v>
          </cell>
        </row>
        <row r="21">
          <cell r="A21">
            <v>39863</v>
          </cell>
          <cell r="B21">
            <v>0</v>
          </cell>
          <cell r="C21">
            <v>157</v>
          </cell>
          <cell r="D21">
            <v>92</v>
          </cell>
          <cell r="E21">
            <v>2</v>
          </cell>
          <cell r="F21">
            <v>46</v>
          </cell>
          <cell r="G21">
            <v>12</v>
          </cell>
          <cell r="H21">
            <v>5</v>
          </cell>
          <cell r="I21">
            <v>0</v>
          </cell>
          <cell r="J21">
            <v>157</v>
          </cell>
        </row>
        <row r="22">
          <cell r="A22">
            <v>39864</v>
          </cell>
          <cell r="B22">
            <v>0</v>
          </cell>
          <cell r="C22">
            <v>73</v>
          </cell>
          <cell r="D22">
            <v>44</v>
          </cell>
          <cell r="E22">
            <v>1</v>
          </cell>
          <cell r="F22">
            <v>21</v>
          </cell>
          <cell r="G22">
            <v>5</v>
          </cell>
          <cell r="H22">
            <v>2</v>
          </cell>
          <cell r="I22">
            <v>0</v>
          </cell>
          <cell r="J22">
            <v>73</v>
          </cell>
        </row>
        <row r="23">
          <cell r="A23">
            <v>39865</v>
          </cell>
          <cell r="B23">
            <v>834</v>
          </cell>
          <cell r="C23">
            <v>745</v>
          </cell>
          <cell r="D23">
            <v>378</v>
          </cell>
          <cell r="E23">
            <v>7</v>
          </cell>
          <cell r="F23">
            <v>267</v>
          </cell>
          <cell r="G23">
            <v>75</v>
          </cell>
          <cell r="H23">
            <v>18</v>
          </cell>
          <cell r="I23">
            <v>0</v>
          </cell>
          <cell r="J23">
            <v>745</v>
          </cell>
        </row>
        <row r="24">
          <cell r="A24">
            <v>39866</v>
          </cell>
          <cell r="B24">
            <v>583</v>
          </cell>
          <cell r="C24">
            <v>686</v>
          </cell>
          <cell r="D24">
            <v>357</v>
          </cell>
          <cell r="E24">
            <v>4</v>
          </cell>
          <cell r="F24">
            <v>238</v>
          </cell>
          <cell r="G24">
            <v>68</v>
          </cell>
          <cell r="H24">
            <v>19</v>
          </cell>
          <cell r="I24">
            <v>0</v>
          </cell>
          <cell r="J24">
            <v>686</v>
          </cell>
        </row>
        <row r="25">
          <cell r="A25">
            <v>39867</v>
          </cell>
          <cell r="B25">
            <v>792</v>
          </cell>
          <cell r="C25">
            <v>633</v>
          </cell>
          <cell r="D25">
            <v>327</v>
          </cell>
          <cell r="E25">
            <v>3</v>
          </cell>
          <cell r="F25">
            <v>234</v>
          </cell>
          <cell r="G25">
            <v>52</v>
          </cell>
          <cell r="H25">
            <v>17</v>
          </cell>
          <cell r="I25">
            <v>0</v>
          </cell>
          <cell r="J25">
            <v>633</v>
          </cell>
        </row>
        <row r="26">
          <cell r="A26">
            <v>39868</v>
          </cell>
          <cell r="B26">
            <v>615</v>
          </cell>
          <cell r="C26">
            <v>761</v>
          </cell>
          <cell r="D26">
            <v>338</v>
          </cell>
          <cell r="E26">
            <v>9</v>
          </cell>
          <cell r="F26">
            <v>308</v>
          </cell>
          <cell r="G26">
            <v>76</v>
          </cell>
          <cell r="H26">
            <v>30</v>
          </cell>
          <cell r="I26">
            <v>0</v>
          </cell>
          <cell r="J26">
            <v>761</v>
          </cell>
        </row>
        <row r="27">
          <cell r="A27">
            <v>39869</v>
          </cell>
          <cell r="B27">
            <v>717</v>
          </cell>
          <cell r="C27">
            <v>624</v>
          </cell>
          <cell r="D27">
            <v>300</v>
          </cell>
          <cell r="E27">
            <v>6</v>
          </cell>
          <cell r="F27">
            <v>232</v>
          </cell>
          <cell r="G27">
            <v>55</v>
          </cell>
          <cell r="H27">
            <v>31</v>
          </cell>
          <cell r="I27">
            <v>0</v>
          </cell>
          <cell r="J27">
            <v>624</v>
          </cell>
        </row>
        <row r="28">
          <cell r="A28">
            <v>39870</v>
          </cell>
          <cell r="B28">
            <v>0</v>
          </cell>
          <cell r="C28">
            <v>234</v>
          </cell>
          <cell r="D28">
            <v>113</v>
          </cell>
          <cell r="E28">
            <v>4</v>
          </cell>
          <cell r="F28">
            <v>85</v>
          </cell>
          <cell r="G28">
            <v>20</v>
          </cell>
          <cell r="H28">
            <v>12</v>
          </cell>
          <cell r="I28">
            <v>0</v>
          </cell>
          <cell r="J28">
            <v>234</v>
          </cell>
        </row>
        <row r="29">
          <cell r="A29">
            <v>39871</v>
          </cell>
          <cell r="B29">
            <v>0</v>
          </cell>
          <cell r="C29">
            <v>268</v>
          </cell>
          <cell r="D29">
            <v>118</v>
          </cell>
          <cell r="E29">
            <v>1</v>
          </cell>
          <cell r="F29">
            <v>108</v>
          </cell>
          <cell r="G29">
            <v>27</v>
          </cell>
          <cell r="H29">
            <v>14</v>
          </cell>
          <cell r="I29">
            <v>0</v>
          </cell>
          <cell r="J29">
            <v>268</v>
          </cell>
        </row>
        <row r="30">
          <cell r="A30">
            <v>39872</v>
          </cell>
          <cell r="B30">
            <v>1030</v>
          </cell>
          <cell r="C30">
            <v>668</v>
          </cell>
          <cell r="D30">
            <v>297</v>
          </cell>
          <cell r="E30">
            <v>17</v>
          </cell>
          <cell r="F30">
            <v>265</v>
          </cell>
          <cell r="G30">
            <v>59</v>
          </cell>
          <cell r="H30">
            <v>30</v>
          </cell>
          <cell r="I30">
            <v>0</v>
          </cell>
          <cell r="J30">
            <v>668</v>
          </cell>
        </row>
        <row r="31">
          <cell r="A31">
            <v>39873</v>
          </cell>
          <cell r="B31">
            <v>400</v>
          </cell>
          <cell r="C31">
            <v>721</v>
          </cell>
          <cell r="D31">
            <v>329</v>
          </cell>
          <cell r="E31">
            <v>6</v>
          </cell>
          <cell r="F31">
            <v>275</v>
          </cell>
          <cell r="G31">
            <v>83</v>
          </cell>
          <cell r="H31">
            <v>28</v>
          </cell>
          <cell r="I31">
            <v>0</v>
          </cell>
          <cell r="J31">
            <v>721</v>
          </cell>
        </row>
        <row r="32">
          <cell r="A32">
            <v>39874</v>
          </cell>
          <cell r="B32">
            <v>904</v>
          </cell>
          <cell r="C32">
            <v>621</v>
          </cell>
          <cell r="D32">
            <v>298</v>
          </cell>
          <cell r="E32">
            <v>5</v>
          </cell>
          <cell r="F32">
            <v>211</v>
          </cell>
          <cell r="G32">
            <v>83</v>
          </cell>
          <cell r="H32">
            <v>24</v>
          </cell>
          <cell r="I32">
            <v>0</v>
          </cell>
          <cell r="J32">
            <v>621</v>
          </cell>
        </row>
        <row r="33">
          <cell r="A33">
            <v>39875</v>
          </cell>
          <cell r="B33">
            <v>748</v>
          </cell>
          <cell r="C33">
            <v>734</v>
          </cell>
          <cell r="D33">
            <v>322</v>
          </cell>
          <cell r="E33">
            <v>13</v>
          </cell>
          <cell r="F33">
            <v>279</v>
          </cell>
          <cell r="G33">
            <v>85</v>
          </cell>
          <cell r="H33">
            <v>35</v>
          </cell>
          <cell r="I33">
            <v>0</v>
          </cell>
          <cell r="J33">
            <v>734</v>
          </cell>
        </row>
        <row r="34">
          <cell r="A34">
            <v>39876</v>
          </cell>
          <cell r="B34">
            <v>737</v>
          </cell>
          <cell r="C34">
            <v>747</v>
          </cell>
          <cell r="D34">
            <v>358</v>
          </cell>
          <cell r="E34">
            <v>10</v>
          </cell>
          <cell r="F34">
            <v>268</v>
          </cell>
          <cell r="G34">
            <v>84</v>
          </cell>
          <cell r="H34">
            <v>27</v>
          </cell>
          <cell r="I34">
            <v>0</v>
          </cell>
          <cell r="J34">
            <v>747</v>
          </cell>
        </row>
        <row r="35">
          <cell r="A35">
            <v>39877</v>
          </cell>
          <cell r="B35">
            <v>0</v>
          </cell>
          <cell r="C35">
            <v>182</v>
          </cell>
          <cell r="D35">
            <v>76</v>
          </cell>
          <cell r="E35">
            <v>7</v>
          </cell>
          <cell r="F35">
            <v>71</v>
          </cell>
          <cell r="G35">
            <v>17</v>
          </cell>
          <cell r="H35">
            <v>11</v>
          </cell>
          <cell r="I35">
            <v>0</v>
          </cell>
          <cell r="J35">
            <v>182</v>
          </cell>
        </row>
        <row r="36">
          <cell r="A36">
            <v>39878</v>
          </cell>
          <cell r="B36">
            <v>0</v>
          </cell>
          <cell r="C36">
            <v>316</v>
          </cell>
          <cell r="D36">
            <v>128</v>
          </cell>
          <cell r="E36">
            <v>3</v>
          </cell>
          <cell r="F36">
            <v>137</v>
          </cell>
          <cell r="G36">
            <v>35</v>
          </cell>
          <cell r="H36">
            <v>13</v>
          </cell>
          <cell r="I36">
            <v>0</v>
          </cell>
          <cell r="J36">
            <v>316</v>
          </cell>
        </row>
        <row r="37">
          <cell r="A37">
            <v>39879</v>
          </cell>
          <cell r="B37">
            <v>682</v>
          </cell>
          <cell r="C37">
            <v>645</v>
          </cell>
          <cell r="D37">
            <v>299</v>
          </cell>
          <cell r="E37">
            <v>7</v>
          </cell>
          <cell r="F37">
            <v>255</v>
          </cell>
          <cell r="G37">
            <v>64</v>
          </cell>
          <cell r="H37">
            <v>20</v>
          </cell>
          <cell r="I37">
            <v>0</v>
          </cell>
          <cell r="J37">
            <v>645</v>
          </cell>
        </row>
        <row r="38">
          <cell r="A38">
            <v>39880</v>
          </cell>
          <cell r="B38">
            <v>843</v>
          </cell>
          <cell r="C38">
            <v>499</v>
          </cell>
          <cell r="D38">
            <v>237</v>
          </cell>
          <cell r="E38">
            <v>13</v>
          </cell>
          <cell r="F38">
            <v>175</v>
          </cell>
          <cell r="G38">
            <v>58</v>
          </cell>
          <cell r="H38">
            <v>16</v>
          </cell>
          <cell r="I38">
            <v>0</v>
          </cell>
          <cell r="J38">
            <v>499</v>
          </cell>
        </row>
        <row r="39">
          <cell r="A39">
            <v>39881</v>
          </cell>
          <cell r="B39">
            <v>796</v>
          </cell>
          <cell r="C39">
            <v>402</v>
          </cell>
          <cell r="D39">
            <v>181</v>
          </cell>
          <cell r="E39">
            <v>12</v>
          </cell>
          <cell r="F39">
            <v>141</v>
          </cell>
          <cell r="G39">
            <v>54</v>
          </cell>
          <cell r="H39">
            <v>14</v>
          </cell>
          <cell r="I39">
            <v>0</v>
          </cell>
          <cell r="J39">
            <v>402</v>
          </cell>
        </row>
        <row r="40">
          <cell r="A40">
            <v>39882</v>
          </cell>
          <cell r="B40">
            <v>651</v>
          </cell>
          <cell r="C40">
            <v>825</v>
          </cell>
          <cell r="D40">
            <v>371</v>
          </cell>
          <cell r="E40">
            <v>14</v>
          </cell>
          <cell r="F40">
            <v>289</v>
          </cell>
          <cell r="G40">
            <v>121</v>
          </cell>
          <cell r="H40">
            <v>30</v>
          </cell>
          <cell r="I40">
            <v>0</v>
          </cell>
          <cell r="J40">
            <v>825</v>
          </cell>
        </row>
        <row r="41">
          <cell r="A41">
            <v>39883</v>
          </cell>
          <cell r="B41">
            <v>873</v>
          </cell>
          <cell r="C41">
            <v>643</v>
          </cell>
          <cell r="D41">
            <v>298</v>
          </cell>
          <cell r="E41">
            <v>13</v>
          </cell>
          <cell r="F41">
            <v>252</v>
          </cell>
          <cell r="G41">
            <v>50</v>
          </cell>
          <cell r="H41">
            <v>30</v>
          </cell>
          <cell r="I41">
            <v>0</v>
          </cell>
          <cell r="J41">
            <v>643</v>
          </cell>
        </row>
        <row r="42">
          <cell r="A42">
            <v>39884</v>
          </cell>
          <cell r="B42">
            <v>0</v>
          </cell>
          <cell r="C42">
            <v>336</v>
          </cell>
          <cell r="D42">
            <v>131</v>
          </cell>
          <cell r="E42">
            <v>8</v>
          </cell>
          <cell r="F42">
            <v>143</v>
          </cell>
          <cell r="G42">
            <v>35</v>
          </cell>
          <cell r="H42">
            <v>19</v>
          </cell>
          <cell r="I42">
            <v>0</v>
          </cell>
          <cell r="J42">
            <v>336</v>
          </cell>
        </row>
        <row r="43">
          <cell r="A43">
            <v>39885</v>
          </cell>
          <cell r="B43">
            <v>0</v>
          </cell>
          <cell r="C43">
            <v>174</v>
          </cell>
          <cell r="D43">
            <v>78</v>
          </cell>
          <cell r="E43">
            <v>3</v>
          </cell>
          <cell r="F43">
            <v>61</v>
          </cell>
          <cell r="G43">
            <v>25</v>
          </cell>
          <cell r="H43">
            <v>7</v>
          </cell>
          <cell r="I43">
            <v>0</v>
          </cell>
          <cell r="J43">
            <v>174</v>
          </cell>
        </row>
        <row r="44">
          <cell r="A44">
            <v>39886</v>
          </cell>
          <cell r="B44">
            <v>1130</v>
          </cell>
          <cell r="C44">
            <v>781</v>
          </cell>
          <cell r="D44">
            <v>363</v>
          </cell>
          <cell r="E44">
            <v>16</v>
          </cell>
          <cell r="F44">
            <v>290</v>
          </cell>
          <cell r="G44">
            <v>75</v>
          </cell>
          <cell r="H44">
            <v>37</v>
          </cell>
          <cell r="I44">
            <v>0</v>
          </cell>
          <cell r="J44">
            <v>781</v>
          </cell>
        </row>
        <row r="45">
          <cell r="A45">
            <v>39887</v>
          </cell>
          <cell r="B45">
            <v>623</v>
          </cell>
          <cell r="C45">
            <v>964</v>
          </cell>
          <cell r="D45">
            <v>442</v>
          </cell>
          <cell r="E45">
            <v>16</v>
          </cell>
          <cell r="F45">
            <v>360</v>
          </cell>
          <cell r="G45">
            <v>90</v>
          </cell>
          <cell r="H45">
            <v>56</v>
          </cell>
          <cell r="I45">
            <v>0</v>
          </cell>
          <cell r="J45">
            <v>964</v>
          </cell>
        </row>
        <row r="46">
          <cell r="A46">
            <v>39888</v>
          </cell>
          <cell r="B46">
            <v>835</v>
          </cell>
          <cell r="C46">
            <v>1051</v>
          </cell>
          <cell r="D46">
            <v>551</v>
          </cell>
          <cell r="E46">
            <v>16</v>
          </cell>
          <cell r="F46">
            <v>329</v>
          </cell>
          <cell r="G46">
            <v>102</v>
          </cell>
          <cell r="H46">
            <v>53</v>
          </cell>
          <cell r="I46">
            <v>0</v>
          </cell>
          <cell r="J46">
            <v>1051</v>
          </cell>
        </row>
        <row r="47">
          <cell r="A47">
            <v>39889</v>
          </cell>
          <cell r="B47">
            <v>533</v>
          </cell>
          <cell r="C47">
            <v>930</v>
          </cell>
          <cell r="D47">
            <v>568</v>
          </cell>
          <cell r="E47">
            <v>7</v>
          </cell>
          <cell r="F47">
            <v>252</v>
          </cell>
          <cell r="G47">
            <v>77</v>
          </cell>
          <cell r="H47">
            <v>26</v>
          </cell>
          <cell r="I47">
            <v>0</v>
          </cell>
          <cell r="J47">
            <v>930</v>
          </cell>
        </row>
        <row r="48">
          <cell r="A48">
            <v>39890</v>
          </cell>
          <cell r="B48">
            <v>965</v>
          </cell>
          <cell r="C48">
            <v>879</v>
          </cell>
          <cell r="D48">
            <v>408</v>
          </cell>
          <cell r="E48">
            <v>10</v>
          </cell>
          <cell r="F48">
            <v>329</v>
          </cell>
          <cell r="G48">
            <v>93</v>
          </cell>
          <cell r="H48">
            <v>39</v>
          </cell>
          <cell r="I48">
            <v>0</v>
          </cell>
          <cell r="J48">
            <v>879</v>
          </cell>
        </row>
        <row r="49">
          <cell r="A49">
            <v>39891</v>
          </cell>
          <cell r="B49">
            <v>0</v>
          </cell>
          <cell r="C49">
            <v>277</v>
          </cell>
          <cell r="D49">
            <v>116</v>
          </cell>
          <cell r="E49">
            <v>4</v>
          </cell>
          <cell r="F49">
            <v>108</v>
          </cell>
          <cell r="G49">
            <v>30</v>
          </cell>
          <cell r="H49">
            <v>19</v>
          </cell>
          <cell r="I49">
            <v>0</v>
          </cell>
          <cell r="J49">
            <v>277</v>
          </cell>
        </row>
        <row r="50">
          <cell r="A50">
            <v>39892</v>
          </cell>
          <cell r="B50">
            <v>0</v>
          </cell>
          <cell r="C50">
            <v>220</v>
          </cell>
          <cell r="D50">
            <v>96</v>
          </cell>
          <cell r="E50">
            <v>3</v>
          </cell>
          <cell r="F50">
            <v>83</v>
          </cell>
          <cell r="G50">
            <v>21</v>
          </cell>
          <cell r="H50">
            <v>17</v>
          </cell>
          <cell r="I50">
            <v>0</v>
          </cell>
          <cell r="J50">
            <v>220</v>
          </cell>
        </row>
        <row r="51">
          <cell r="A51">
            <v>39893</v>
          </cell>
          <cell r="B51">
            <v>1080</v>
          </cell>
          <cell r="C51">
            <v>934</v>
          </cell>
          <cell r="D51">
            <v>432</v>
          </cell>
          <cell r="E51">
            <v>15</v>
          </cell>
          <cell r="F51">
            <v>374</v>
          </cell>
          <cell r="G51">
            <v>74</v>
          </cell>
          <cell r="H51">
            <v>39</v>
          </cell>
          <cell r="I51">
            <v>0</v>
          </cell>
          <cell r="J51">
            <v>934</v>
          </cell>
        </row>
        <row r="52">
          <cell r="A52">
            <v>39894</v>
          </cell>
          <cell r="B52">
            <v>567</v>
          </cell>
          <cell r="C52">
            <v>1018</v>
          </cell>
          <cell r="D52">
            <v>435</v>
          </cell>
          <cell r="E52">
            <v>17</v>
          </cell>
          <cell r="F52">
            <v>408</v>
          </cell>
          <cell r="G52">
            <v>91</v>
          </cell>
          <cell r="H52">
            <v>67</v>
          </cell>
          <cell r="I52">
            <v>0</v>
          </cell>
          <cell r="J52">
            <v>1018</v>
          </cell>
        </row>
        <row r="53">
          <cell r="A53">
            <v>39895</v>
          </cell>
          <cell r="B53">
            <v>786</v>
          </cell>
          <cell r="C53">
            <v>885</v>
          </cell>
          <cell r="D53">
            <v>380</v>
          </cell>
          <cell r="E53">
            <v>14</v>
          </cell>
          <cell r="F53">
            <v>357</v>
          </cell>
          <cell r="G53">
            <v>90</v>
          </cell>
          <cell r="H53">
            <v>44</v>
          </cell>
          <cell r="I53">
            <v>0</v>
          </cell>
          <cell r="J53">
            <v>885</v>
          </cell>
        </row>
        <row r="54">
          <cell r="A54">
            <v>39896</v>
          </cell>
          <cell r="B54">
            <v>1137</v>
          </cell>
          <cell r="C54">
            <v>933</v>
          </cell>
          <cell r="D54">
            <v>503</v>
          </cell>
          <cell r="E54">
            <v>31</v>
          </cell>
          <cell r="F54">
            <v>305</v>
          </cell>
          <cell r="G54">
            <v>68</v>
          </cell>
          <cell r="H54">
            <v>26</v>
          </cell>
          <cell r="I54">
            <v>0</v>
          </cell>
          <cell r="J54">
            <v>933</v>
          </cell>
        </row>
        <row r="55">
          <cell r="A55">
            <v>39897</v>
          </cell>
          <cell r="B55">
            <v>676</v>
          </cell>
          <cell r="C55">
            <v>868</v>
          </cell>
          <cell r="D55">
            <v>423</v>
          </cell>
          <cell r="E55">
            <v>23</v>
          </cell>
          <cell r="F55">
            <v>301</v>
          </cell>
          <cell r="G55">
            <v>84</v>
          </cell>
          <cell r="H55">
            <v>37</v>
          </cell>
          <cell r="I55">
            <v>0</v>
          </cell>
          <cell r="J55">
            <v>868</v>
          </cell>
        </row>
        <row r="56">
          <cell r="A56">
            <v>39898</v>
          </cell>
          <cell r="B56">
            <v>0</v>
          </cell>
          <cell r="C56">
            <v>239</v>
          </cell>
          <cell r="D56">
            <v>110</v>
          </cell>
          <cell r="E56">
            <v>2</v>
          </cell>
          <cell r="F56">
            <v>92</v>
          </cell>
          <cell r="G56">
            <v>23</v>
          </cell>
          <cell r="H56">
            <v>12</v>
          </cell>
          <cell r="I56">
            <v>0</v>
          </cell>
          <cell r="J56">
            <v>239</v>
          </cell>
        </row>
        <row r="57">
          <cell r="A57">
            <v>39899</v>
          </cell>
          <cell r="B57">
            <v>0</v>
          </cell>
          <cell r="C57">
            <v>283</v>
          </cell>
          <cell r="D57">
            <v>105</v>
          </cell>
          <cell r="E57">
            <v>14</v>
          </cell>
          <cell r="F57">
            <v>111</v>
          </cell>
          <cell r="G57">
            <v>35</v>
          </cell>
          <cell r="H57">
            <v>18</v>
          </cell>
          <cell r="I57">
            <v>0</v>
          </cell>
          <cell r="J57">
            <v>283</v>
          </cell>
        </row>
        <row r="58">
          <cell r="A58">
            <v>39900</v>
          </cell>
          <cell r="B58">
            <v>840</v>
          </cell>
          <cell r="C58">
            <v>681</v>
          </cell>
          <cell r="D58">
            <v>278</v>
          </cell>
          <cell r="E58">
            <v>30</v>
          </cell>
          <cell r="F58">
            <v>251</v>
          </cell>
          <cell r="G58">
            <v>91</v>
          </cell>
          <cell r="H58">
            <v>31</v>
          </cell>
          <cell r="I58">
            <v>0</v>
          </cell>
          <cell r="J58">
            <v>681</v>
          </cell>
        </row>
        <row r="59">
          <cell r="A59">
            <v>39901</v>
          </cell>
          <cell r="B59">
            <v>501</v>
          </cell>
          <cell r="C59">
            <v>842</v>
          </cell>
          <cell r="D59">
            <v>370</v>
          </cell>
          <cell r="E59">
            <v>20</v>
          </cell>
          <cell r="F59">
            <v>305</v>
          </cell>
          <cell r="G59">
            <v>100</v>
          </cell>
          <cell r="H59">
            <v>47</v>
          </cell>
          <cell r="I59">
            <v>0</v>
          </cell>
          <cell r="J59">
            <v>842</v>
          </cell>
        </row>
        <row r="60">
          <cell r="A60">
            <v>39902</v>
          </cell>
          <cell r="B60">
            <v>538</v>
          </cell>
          <cell r="C60">
            <v>665</v>
          </cell>
          <cell r="D60">
            <v>309</v>
          </cell>
          <cell r="E60">
            <v>9</v>
          </cell>
          <cell r="F60">
            <v>245</v>
          </cell>
          <cell r="G60">
            <v>78</v>
          </cell>
          <cell r="H60">
            <v>24</v>
          </cell>
          <cell r="I60">
            <v>0</v>
          </cell>
          <cell r="J60">
            <v>665</v>
          </cell>
        </row>
        <row r="61">
          <cell r="A61">
            <v>39903</v>
          </cell>
          <cell r="B61">
            <v>501</v>
          </cell>
          <cell r="C61">
            <v>616</v>
          </cell>
          <cell r="D61">
            <v>300</v>
          </cell>
          <cell r="E61">
            <v>11</v>
          </cell>
          <cell r="F61">
            <v>226</v>
          </cell>
          <cell r="G61">
            <v>54</v>
          </cell>
          <cell r="H61">
            <v>25</v>
          </cell>
          <cell r="I61">
            <v>0</v>
          </cell>
          <cell r="J61">
            <v>616</v>
          </cell>
        </row>
        <row r="62">
          <cell r="A62">
            <v>39904</v>
          </cell>
          <cell r="B62">
            <v>485</v>
          </cell>
          <cell r="C62">
            <v>694</v>
          </cell>
          <cell r="D62">
            <v>294</v>
          </cell>
          <cell r="E62">
            <v>13</v>
          </cell>
          <cell r="F62">
            <v>256</v>
          </cell>
          <cell r="G62">
            <v>93</v>
          </cell>
          <cell r="H62">
            <v>38</v>
          </cell>
          <cell r="I62">
            <v>0</v>
          </cell>
          <cell r="J62">
            <v>694</v>
          </cell>
        </row>
        <row r="63">
          <cell r="A63">
            <v>39905</v>
          </cell>
          <cell r="B63">
            <v>0</v>
          </cell>
          <cell r="C63">
            <v>103</v>
          </cell>
          <cell r="D63">
            <v>32</v>
          </cell>
          <cell r="E63">
            <v>0</v>
          </cell>
          <cell r="F63">
            <v>32</v>
          </cell>
          <cell r="G63">
            <v>32</v>
          </cell>
          <cell r="H63">
            <v>7</v>
          </cell>
          <cell r="I63">
            <v>0</v>
          </cell>
          <cell r="J63">
            <v>103</v>
          </cell>
        </row>
        <row r="64">
          <cell r="A64">
            <v>39906</v>
          </cell>
          <cell r="B64">
            <v>0</v>
          </cell>
          <cell r="C64">
            <v>172</v>
          </cell>
          <cell r="D64">
            <v>85</v>
          </cell>
          <cell r="E64">
            <v>3</v>
          </cell>
          <cell r="F64">
            <v>62</v>
          </cell>
          <cell r="G64">
            <v>10</v>
          </cell>
          <cell r="H64">
            <v>12</v>
          </cell>
          <cell r="I64">
            <v>0</v>
          </cell>
          <cell r="J64">
            <v>172</v>
          </cell>
        </row>
        <row r="65">
          <cell r="A65">
            <v>39907</v>
          </cell>
          <cell r="B65">
            <v>350</v>
          </cell>
          <cell r="C65">
            <v>498</v>
          </cell>
          <cell r="D65">
            <v>228</v>
          </cell>
          <cell r="E65">
            <v>9</v>
          </cell>
          <cell r="F65">
            <v>171</v>
          </cell>
          <cell r="G65">
            <v>58</v>
          </cell>
          <cell r="H65">
            <v>32</v>
          </cell>
          <cell r="I65">
            <v>0</v>
          </cell>
          <cell r="J65">
            <v>498</v>
          </cell>
        </row>
        <row r="66">
          <cell r="A66">
            <v>39908</v>
          </cell>
          <cell r="B66">
            <v>168</v>
          </cell>
          <cell r="C66">
            <v>389</v>
          </cell>
          <cell r="D66">
            <v>171</v>
          </cell>
          <cell r="E66">
            <v>4</v>
          </cell>
          <cell r="F66">
            <v>153</v>
          </cell>
          <cell r="G66">
            <v>45</v>
          </cell>
          <cell r="H66">
            <v>16</v>
          </cell>
          <cell r="I66">
            <v>0</v>
          </cell>
          <cell r="J66">
            <v>389</v>
          </cell>
        </row>
        <row r="67">
          <cell r="A67">
            <v>39909</v>
          </cell>
          <cell r="B67">
            <v>199</v>
          </cell>
          <cell r="C67">
            <v>299</v>
          </cell>
          <cell r="D67">
            <v>140</v>
          </cell>
          <cell r="E67">
            <v>4</v>
          </cell>
          <cell r="F67">
            <v>118</v>
          </cell>
          <cell r="G67">
            <v>30</v>
          </cell>
          <cell r="H67">
            <v>7</v>
          </cell>
          <cell r="I67">
            <v>0</v>
          </cell>
          <cell r="J67">
            <v>299</v>
          </cell>
        </row>
        <row r="68">
          <cell r="A68">
            <v>39910</v>
          </cell>
          <cell r="B68">
            <v>247</v>
          </cell>
          <cell r="C68">
            <v>363</v>
          </cell>
          <cell r="D68">
            <v>155</v>
          </cell>
          <cell r="E68">
            <v>13</v>
          </cell>
          <cell r="F68">
            <v>139</v>
          </cell>
          <cell r="G68">
            <v>46</v>
          </cell>
          <cell r="H68">
            <v>10</v>
          </cell>
          <cell r="I68">
            <v>0</v>
          </cell>
          <cell r="J68">
            <v>363</v>
          </cell>
        </row>
        <row r="69">
          <cell r="A69">
            <v>39911</v>
          </cell>
          <cell r="B69">
            <v>180</v>
          </cell>
          <cell r="C69">
            <v>373</v>
          </cell>
          <cell r="D69">
            <v>159</v>
          </cell>
          <cell r="E69">
            <v>11</v>
          </cell>
          <cell r="F69">
            <v>156</v>
          </cell>
          <cell r="G69">
            <v>26</v>
          </cell>
          <cell r="H69">
            <v>21</v>
          </cell>
          <cell r="I69">
            <v>0</v>
          </cell>
          <cell r="J69">
            <v>373</v>
          </cell>
        </row>
        <row r="70">
          <cell r="A70">
            <v>39912</v>
          </cell>
          <cell r="B70">
            <v>0</v>
          </cell>
          <cell r="C70">
            <v>52</v>
          </cell>
          <cell r="D70">
            <v>20</v>
          </cell>
          <cell r="E70">
            <v>1</v>
          </cell>
          <cell r="F70">
            <v>25</v>
          </cell>
          <cell r="G70">
            <v>2</v>
          </cell>
          <cell r="H70">
            <v>4</v>
          </cell>
          <cell r="I70">
            <v>0</v>
          </cell>
          <cell r="J70">
            <v>52</v>
          </cell>
        </row>
        <row r="71">
          <cell r="A71">
            <v>39913</v>
          </cell>
          <cell r="B71">
            <v>0</v>
          </cell>
          <cell r="C71">
            <v>82</v>
          </cell>
          <cell r="D71">
            <v>36</v>
          </cell>
          <cell r="E71">
            <v>1</v>
          </cell>
          <cell r="F71">
            <v>35</v>
          </cell>
          <cell r="G71">
            <v>7</v>
          </cell>
          <cell r="H71">
            <v>3</v>
          </cell>
          <cell r="I71">
            <v>0</v>
          </cell>
          <cell r="J71">
            <v>82</v>
          </cell>
        </row>
        <row r="72">
          <cell r="A72">
            <v>39914</v>
          </cell>
          <cell r="B72">
            <v>194</v>
          </cell>
          <cell r="C72">
            <v>273</v>
          </cell>
          <cell r="D72">
            <v>134</v>
          </cell>
          <cell r="E72">
            <v>3</v>
          </cell>
          <cell r="F72">
            <v>116</v>
          </cell>
          <cell r="G72">
            <v>19</v>
          </cell>
          <cell r="H72">
            <v>1</v>
          </cell>
          <cell r="I72">
            <v>0</v>
          </cell>
          <cell r="J72">
            <v>273</v>
          </cell>
        </row>
        <row r="73">
          <cell r="A73">
            <v>39915</v>
          </cell>
          <cell r="B73">
            <v>115</v>
          </cell>
          <cell r="C73">
            <v>400</v>
          </cell>
          <cell r="D73">
            <v>196</v>
          </cell>
          <cell r="E73">
            <v>0</v>
          </cell>
          <cell r="F73">
            <v>167</v>
          </cell>
          <cell r="G73">
            <v>27</v>
          </cell>
          <cell r="H73">
            <v>10</v>
          </cell>
          <cell r="I73">
            <v>0</v>
          </cell>
          <cell r="J73">
            <v>400</v>
          </cell>
        </row>
        <row r="74">
          <cell r="A74">
            <v>39916</v>
          </cell>
          <cell r="B74">
            <v>168</v>
          </cell>
          <cell r="C74">
            <v>480</v>
          </cell>
          <cell r="D74">
            <v>230</v>
          </cell>
          <cell r="E74">
            <v>3</v>
          </cell>
          <cell r="F74">
            <v>160</v>
          </cell>
          <cell r="G74">
            <v>70</v>
          </cell>
          <cell r="H74">
            <v>17</v>
          </cell>
          <cell r="I74">
            <v>0</v>
          </cell>
          <cell r="J74">
            <v>480</v>
          </cell>
        </row>
        <row r="75">
          <cell r="A75">
            <v>39917</v>
          </cell>
          <cell r="B75">
            <v>142</v>
          </cell>
          <cell r="C75">
            <v>401</v>
          </cell>
          <cell r="D75">
            <v>162</v>
          </cell>
          <cell r="E75">
            <v>4</v>
          </cell>
          <cell r="F75">
            <v>165</v>
          </cell>
          <cell r="G75">
            <v>60</v>
          </cell>
          <cell r="H75">
            <v>10</v>
          </cell>
          <cell r="I75">
            <v>0</v>
          </cell>
          <cell r="J75">
            <v>401</v>
          </cell>
        </row>
        <row r="76">
          <cell r="A76">
            <v>39918</v>
          </cell>
          <cell r="B76">
            <v>163</v>
          </cell>
          <cell r="C76">
            <v>364</v>
          </cell>
          <cell r="D76">
            <v>157</v>
          </cell>
          <cell r="E76">
            <v>7</v>
          </cell>
          <cell r="F76">
            <v>153</v>
          </cell>
          <cell r="G76">
            <v>43</v>
          </cell>
          <cell r="H76">
            <v>4</v>
          </cell>
          <cell r="I76">
            <v>0</v>
          </cell>
          <cell r="J76">
            <v>364</v>
          </cell>
        </row>
        <row r="77">
          <cell r="A77">
            <v>39919</v>
          </cell>
          <cell r="B77">
            <v>0</v>
          </cell>
          <cell r="C77">
            <v>13</v>
          </cell>
          <cell r="D77">
            <v>8</v>
          </cell>
          <cell r="E77">
            <v>0</v>
          </cell>
          <cell r="F77">
            <v>3</v>
          </cell>
          <cell r="G77">
            <v>2</v>
          </cell>
          <cell r="H77">
            <v>0</v>
          </cell>
          <cell r="I77">
            <v>0</v>
          </cell>
          <cell r="J77">
            <v>13</v>
          </cell>
        </row>
        <row r="78">
          <cell r="A78">
            <v>39920</v>
          </cell>
          <cell r="B78">
            <v>0</v>
          </cell>
          <cell r="C78">
            <v>20</v>
          </cell>
          <cell r="D78">
            <v>16</v>
          </cell>
          <cell r="E78">
            <v>0</v>
          </cell>
          <cell r="F78">
            <v>3</v>
          </cell>
          <cell r="G78">
            <v>1</v>
          </cell>
          <cell r="H78">
            <v>0</v>
          </cell>
          <cell r="I78">
            <v>0</v>
          </cell>
          <cell r="J78">
            <v>20</v>
          </cell>
        </row>
        <row r="79">
          <cell r="A79">
            <v>39921</v>
          </cell>
          <cell r="B79">
            <v>117</v>
          </cell>
          <cell r="C79">
            <v>388</v>
          </cell>
          <cell r="D79">
            <v>186</v>
          </cell>
          <cell r="E79">
            <v>5</v>
          </cell>
          <cell r="F79">
            <v>129</v>
          </cell>
          <cell r="G79">
            <v>49</v>
          </cell>
          <cell r="H79">
            <v>16</v>
          </cell>
          <cell r="I79">
            <v>3</v>
          </cell>
          <cell r="J79">
            <v>388</v>
          </cell>
        </row>
        <row r="80">
          <cell r="A80">
            <v>39922</v>
          </cell>
          <cell r="B80">
            <v>143</v>
          </cell>
          <cell r="C80">
            <v>454</v>
          </cell>
          <cell r="D80">
            <v>197</v>
          </cell>
          <cell r="E80">
            <v>6</v>
          </cell>
          <cell r="F80">
            <v>173</v>
          </cell>
          <cell r="G80">
            <v>55</v>
          </cell>
          <cell r="H80">
            <v>22</v>
          </cell>
          <cell r="I80">
            <v>1</v>
          </cell>
          <cell r="J80">
            <v>454</v>
          </cell>
        </row>
        <row r="81">
          <cell r="A81">
            <v>39923</v>
          </cell>
          <cell r="B81">
            <v>116</v>
          </cell>
          <cell r="C81">
            <v>446</v>
          </cell>
          <cell r="D81">
            <v>204</v>
          </cell>
          <cell r="E81">
            <v>7</v>
          </cell>
          <cell r="F81">
            <v>168</v>
          </cell>
          <cell r="G81">
            <v>63</v>
          </cell>
          <cell r="H81">
            <v>3</v>
          </cell>
          <cell r="I81">
            <v>1</v>
          </cell>
          <cell r="J81">
            <v>446</v>
          </cell>
        </row>
        <row r="82">
          <cell r="A82">
            <v>39924</v>
          </cell>
          <cell r="B82">
            <v>46</v>
          </cell>
          <cell r="C82">
            <v>288</v>
          </cell>
          <cell r="D82">
            <v>144</v>
          </cell>
          <cell r="E82">
            <v>0</v>
          </cell>
          <cell r="F82">
            <v>107</v>
          </cell>
          <cell r="G82">
            <v>35</v>
          </cell>
          <cell r="H82">
            <v>2</v>
          </cell>
          <cell r="I82">
            <v>0</v>
          </cell>
          <cell r="J82">
            <v>288</v>
          </cell>
        </row>
        <row r="83">
          <cell r="A83">
            <v>39925</v>
          </cell>
          <cell r="B83">
            <v>119</v>
          </cell>
          <cell r="C83">
            <v>376</v>
          </cell>
          <cell r="D83">
            <v>184</v>
          </cell>
          <cell r="E83">
            <v>4</v>
          </cell>
          <cell r="F83">
            <v>117</v>
          </cell>
          <cell r="G83">
            <v>62</v>
          </cell>
          <cell r="H83">
            <v>9</v>
          </cell>
          <cell r="I83">
            <v>0</v>
          </cell>
          <cell r="J83">
            <v>376</v>
          </cell>
        </row>
        <row r="84">
          <cell r="A84">
            <v>39927</v>
          </cell>
          <cell r="B84">
            <v>0</v>
          </cell>
          <cell r="C84">
            <v>8</v>
          </cell>
          <cell r="D84">
            <v>5</v>
          </cell>
          <cell r="E84">
            <v>0</v>
          </cell>
          <cell r="F84">
            <v>2</v>
          </cell>
          <cell r="G84">
            <v>1</v>
          </cell>
          <cell r="H84">
            <v>0</v>
          </cell>
          <cell r="I84">
            <v>0</v>
          </cell>
          <cell r="J84">
            <v>8</v>
          </cell>
        </row>
        <row r="85">
          <cell r="A85">
            <v>39928</v>
          </cell>
          <cell r="B85">
            <v>140</v>
          </cell>
          <cell r="C85">
            <v>390</v>
          </cell>
          <cell r="D85">
            <v>202</v>
          </cell>
          <cell r="E85">
            <v>3</v>
          </cell>
          <cell r="F85">
            <v>119</v>
          </cell>
          <cell r="G85">
            <v>60</v>
          </cell>
          <cell r="H85">
            <v>6</v>
          </cell>
          <cell r="I85">
            <v>0</v>
          </cell>
          <cell r="J85">
            <v>390</v>
          </cell>
        </row>
        <row r="86">
          <cell r="A86">
            <v>39929</v>
          </cell>
          <cell r="B86">
            <v>62</v>
          </cell>
          <cell r="C86">
            <v>370</v>
          </cell>
          <cell r="D86">
            <v>154</v>
          </cell>
          <cell r="E86">
            <v>6</v>
          </cell>
          <cell r="F86">
            <v>146</v>
          </cell>
          <cell r="G86">
            <v>61</v>
          </cell>
          <cell r="H86">
            <v>3</v>
          </cell>
          <cell r="I86">
            <v>0</v>
          </cell>
          <cell r="J86">
            <v>370</v>
          </cell>
        </row>
        <row r="87">
          <cell r="A87">
            <v>39930</v>
          </cell>
          <cell r="B87">
            <v>20</v>
          </cell>
          <cell r="C87">
            <v>296</v>
          </cell>
          <cell r="D87">
            <v>121</v>
          </cell>
          <cell r="E87">
            <v>7</v>
          </cell>
          <cell r="F87">
            <v>116</v>
          </cell>
          <cell r="G87">
            <v>44</v>
          </cell>
          <cell r="H87">
            <v>6</v>
          </cell>
          <cell r="I87">
            <v>2</v>
          </cell>
          <cell r="J87">
            <v>296</v>
          </cell>
        </row>
        <row r="88">
          <cell r="A88">
            <v>39931</v>
          </cell>
          <cell r="B88">
            <v>24</v>
          </cell>
          <cell r="C88">
            <v>311</v>
          </cell>
          <cell r="D88">
            <v>135</v>
          </cell>
          <cell r="E88">
            <v>3</v>
          </cell>
          <cell r="F88">
            <v>120</v>
          </cell>
          <cell r="G88">
            <v>51</v>
          </cell>
          <cell r="H88">
            <v>0</v>
          </cell>
          <cell r="I88">
            <v>2</v>
          </cell>
          <cell r="J88">
            <v>311</v>
          </cell>
        </row>
        <row r="89">
          <cell r="A89">
            <v>39932</v>
          </cell>
          <cell r="B89">
            <v>0</v>
          </cell>
          <cell r="C89">
            <v>279</v>
          </cell>
          <cell r="D89">
            <v>129</v>
          </cell>
          <cell r="E89">
            <v>3</v>
          </cell>
          <cell r="F89">
            <v>98</v>
          </cell>
          <cell r="G89">
            <v>49</v>
          </cell>
          <cell r="H89">
            <v>0</v>
          </cell>
          <cell r="I89">
            <v>0</v>
          </cell>
          <cell r="J89">
            <v>279</v>
          </cell>
        </row>
        <row r="90">
          <cell r="A90">
            <v>39933</v>
          </cell>
          <cell r="B90">
            <v>0</v>
          </cell>
          <cell r="C90">
            <v>2</v>
          </cell>
          <cell r="D90">
            <v>2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2</v>
          </cell>
        </row>
        <row r="91">
          <cell r="A91">
            <v>39935</v>
          </cell>
          <cell r="B91">
            <v>0</v>
          </cell>
          <cell r="C91">
            <v>197</v>
          </cell>
          <cell r="D91">
            <v>85</v>
          </cell>
          <cell r="E91">
            <v>4</v>
          </cell>
          <cell r="F91">
            <v>83</v>
          </cell>
          <cell r="G91">
            <v>24</v>
          </cell>
          <cell r="H91">
            <v>1</v>
          </cell>
          <cell r="I91">
            <v>0</v>
          </cell>
          <cell r="J91">
            <v>197</v>
          </cell>
        </row>
        <row r="92">
          <cell r="A92">
            <v>39936</v>
          </cell>
          <cell r="B92">
            <v>72</v>
          </cell>
          <cell r="C92">
            <v>308</v>
          </cell>
          <cell r="D92">
            <v>142</v>
          </cell>
          <cell r="E92">
            <v>5</v>
          </cell>
          <cell r="F92">
            <v>104</v>
          </cell>
          <cell r="G92">
            <v>54</v>
          </cell>
          <cell r="H92">
            <v>1</v>
          </cell>
          <cell r="I92">
            <v>2</v>
          </cell>
          <cell r="J92">
            <v>308</v>
          </cell>
        </row>
        <row r="93">
          <cell r="A93">
            <v>39937</v>
          </cell>
          <cell r="B93">
            <v>188</v>
          </cell>
          <cell r="C93">
            <v>537</v>
          </cell>
          <cell r="D93">
            <v>198</v>
          </cell>
          <cell r="E93">
            <v>7</v>
          </cell>
          <cell r="F93">
            <v>230</v>
          </cell>
          <cell r="G93">
            <v>89</v>
          </cell>
          <cell r="H93">
            <v>12</v>
          </cell>
          <cell r="I93">
            <v>1</v>
          </cell>
          <cell r="J93">
            <v>537</v>
          </cell>
        </row>
        <row r="94">
          <cell r="A94">
            <v>39938</v>
          </cell>
          <cell r="B94">
            <v>74</v>
          </cell>
          <cell r="C94">
            <v>332</v>
          </cell>
          <cell r="D94">
            <v>126</v>
          </cell>
          <cell r="E94">
            <v>4</v>
          </cell>
          <cell r="F94">
            <v>142</v>
          </cell>
          <cell r="G94">
            <v>55</v>
          </cell>
          <cell r="H94">
            <v>5</v>
          </cell>
          <cell r="I94">
            <v>0</v>
          </cell>
          <cell r="J94">
            <v>332</v>
          </cell>
        </row>
        <row r="95">
          <cell r="A95">
            <v>39939</v>
          </cell>
          <cell r="B95">
            <v>56</v>
          </cell>
          <cell r="C95">
            <v>264</v>
          </cell>
          <cell r="D95">
            <v>90</v>
          </cell>
          <cell r="E95">
            <v>2</v>
          </cell>
          <cell r="F95">
            <v>129</v>
          </cell>
          <cell r="G95">
            <v>41</v>
          </cell>
          <cell r="H95">
            <v>2</v>
          </cell>
          <cell r="I95">
            <v>0</v>
          </cell>
          <cell r="J95">
            <v>264</v>
          </cell>
        </row>
        <row r="96">
          <cell r="A96">
            <v>39941</v>
          </cell>
          <cell r="B96">
            <v>0</v>
          </cell>
          <cell r="C96">
            <v>3</v>
          </cell>
          <cell r="D96">
            <v>2</v>
          </cell>
          <cell r="E96">
            <v>0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J96">
            <v>3</v>
          </cell>
        </row>
        <row r="97">
          <cell r="A97">
            <v>39942</v>
          </cell>
          <cell r="B97">
            <v>58</v>
          </cell>
          <cell r="C97">
            <v>310</v>
          </cell>
          <cell r="D97">
            <v>107</v>
          </cell>
          <cell r="E97">
            <v>3</v>
          </cell>
          <cell r="F97">
            <v>137</v>
          </cell>
          <cell r="G97">
            <v>52</v>
          </cell>
          <cell r="H97">
            <v>7</v>
          </cell>
          <cell r="I97">
            <v>4</v>
          </cell>
          <cell r="J97">
            <v>310</v>
          </cell>
        </row>
        <row r="98">
          <cell r="A98">
            <v>39943</v>
          </cell>
          <cell r="B98">
            <v>57</v>
          </cell>
          <cell r="C98">
            <v>345</v>
          </cell>
          <cell r="D98">
            <v>140</v>
          </cell>
          <cell r="E98">
            <v>2</v>
          </cell>
          <cell r="F98">
            <v>150</v>
          </cell>
          <cell r="G98">
            <v>46</v>
          </cell>
          <cell r="H98">
            <v>3</v>
          </cell>
          <cell r="I98">
            <v>4</v>
          </cell>
          <cell r="J98">
            <v>345</v>
          </cell>
        </row>
        <row r="99">
          <cell r="A99">
            <v>39944</v>
          </cell>
          <cell r="B99">
            <v>40</v>
          </cell>
          <cell r="C99">
            <v>360</v>
          </cell>
          <cell r="D99">
            <v>145</v>
          </cell>
          <cell r="E99">
            <v>2</v>
          </cell>
          <cell r="F99">
            <v>153</v>
          </cell>
          <cell r="G99">
            <v>47</v>
          </cell>
          <cell r="H99">
            <v>5</v>
          </cell>
          <cell r="I99">
            <v>8</v>
          </cell>
          <cell r="J99">
            <v>360</v>
          </cell>
        </row>
        <row r="100">
          <cell r="A100">
            <v>39945</v>
          </cell>
          <cell r="B100">
            <v>46</v>
          </cell>
          <cell r="C100">
            <v>341</v>
          </cell>
          <cell r="D100">
            <v>117</v>
          </cell>
          <cell r="E100">
            <v>3</v>
          </cell>
          <cell r="F100">
            <v>164</v>
          </cell>
          <cell r="G100">
            <v>49</v>
          </cell>
          <cell r="H100">
            <v>7</v>
          </cell>
          <cell r="I100">
            <v>1</v>
          </cell>
          <cell r="J100">
            <v>341</v>
          </cell>
        </row>
        <row r="101">
          <cell r="A101">
            <v>39946</v>
          </cell>
          <cell r="B101">
            <v>50</v>
          </cell>
          <cell r="C101">
            <v>291</v>
          </cell>
          <cell r="D101">
            <v>104</v>
          </cell>
          <cell r="E101">
            <v>1</v>
          </cell>
          <cell r="F101">
            <v>135</v>
          </cell>
          <cell r="G101">
            <v>44</v>
          </cell>
          <cell r="H101">
            <v>6</v>
          </cell>
          <cell r="I101">
            <v>1</v>
          </cell>
          <cell r="J101">
            <v>291</v>
          </cell>
        </row>
        <row r="102">
          <cell r="A102">
            <v>39947</v>
          </cell>
          <cell r="B102">
            <v>0</v>
          </cell>
          <cell r="C102">
            <v>1</v>
          </cell>
          <cell r="D102">
            <v>0</v>
          </cell>
          <cell r="E102">
            <v>0</v>
          </cell>
          <cell r="F102">
            <v>1</v>
          </cell>
          <cell r="G102">
            <v>0</v>
          </cell>
          <cell r="H102">
            <v>0</v>
          </cell>
          <cell r="I102">
            <v>0</v>
          </cell>
          <cell r="J102">
            <v>1</v>
          </cell>
        </row>
        <row r="103">
          <cell r="A103">
            <v>39948</v>
          </cell>
          <cell r="B103">
            <v>0</v>
          </cell>
          <cell r="C103">
            <v>63</v>
          </cell>
          <cell r="D103">
            <v>19</v>
          </cell>
          <cell r="E103">
            <v>1</v>
          </cell>
          <cell r="F103">
            <v>26</v>
          </cell>
          <cell r="G103">
            <v>10</v>
          </cell>
          <cell r="H103">
            <v>6</v>
          </cell>
          <cell r="I103">
            <v>1</v>
          </cell>
          <cell r="J103">
            <v>63</v>
          </cell>
        </row>
        <row r="104">
          <cell r="A104">
            <v>39949</v>
          </cell>
          <cell r="B104">
            <v>21</v>
          </cell>
          <cell r="C104">
            <v>215</v>
          </cell>
          <cell r="D104">
            <v>75</v>
          </cell>
          <cell r="E104">
            <v>0</v>
          </cell>
          <cell r="F104">
            <v>119</v>
          </cell>
          <cell r="G104">
            <v>18</v>
          </cell>
          <cell r="H104">
            <v>3</v>
          </cell>
          <cell r="I104">
            <v>0</v>
          </cell>
          <cell r="J104">
            <v>215</v>
          </cell>
        </row>
        <row r="105">
          <cell r="A105">
            <v>39950</v>
          </cell>
          <cell r="B105">
            <v>39</v>
          </cell>
          <cell r="C105">
            <v>355</v>
          </cell>
          <cell r="D105">
            <v>129</v>
          </cell>
          <cell r="E105">
            <v>1</v>
          </cell>
          <cell r="F105">
            <v>169</v>
          </cell>
          <cell r="G105">
            <v>49</v>
          </cell>
          <cell r="H105">
            <v>6</v>
          </cell>
          <cell r="I105">
            <v>1</v>
          </cell>
          <cell r="J105">
            <v>355</v>
          </cell>
        </row>
        <row r="106">
          <cell r="A106">
            <v>39951</v>
          </cell>
          <cell r="B106">
            <v>49</v>
          </cell>
          <cell r="C106">
            <v>281</v>
          </cell>
          <cell r="D106">
            <v>92</v>
          </cell>
          <cell r="E106">
            <v>2</v>
          </cell>
          <cell r="F106">
            <v>147</v>
          </cell>
          <cell r="G106">
            <v>31</v>
          </cell>
          <cell r="H106">
            <v>8</v>
          </cell>
          <cell r="I106">
            <v>1</v>
          </cell>
          <cell r="J106">
            <v>281</v>
          </cell>
        </row>
        <row r="107">
          <cell r="A107">
            <v>39952</v>
          </cell>
          <cell r="B107">
            <v>92</v>
          </cell>
          <cell r="C107">
            <v>311</v>
          </cell>
          <cell r="D107">
            <v>108</v>
          </cell>
          <cell r="E107">
            <v>3</v>
          </cell>
          <cell r="F107">
            <v>145</v>
          </cell>
          <cell r="G107">
            <v>46</v>
          </cell>
          <cell r="H107">
            <v>6</v>
          </cell>
          <cell r="I107">
            <v>3</v>
          </cell>
          <cell r="J107">
            <v>311</v>
          </cell>
        </row>
        <row r="108">
          <cell r="A108">
            <v>39953</v>
          </cell>
          <cell r="B108">
            <v>210</v>
          </cell>
          <cell r="C108">
            <v>311</v>
          </cell>
          <cell r="D108">
            <v>99</v>
          </cell>
          <cell r="E108">
            <v>3</v>
          </cell>
          <cell r="F108">
            <v>152</v>
          </cell>
          <cell r="G108">
            <v>41</v>
          </cell>
          <cell r="H108">
            <v>13</v>
          </cell>
          <cell r="I108">
            <v>3</v>
          </cell>
          <cell r="J108">
            <v>311</v>
          </cell>
        </row>
        <row r="109">
          <cell r="A109">
            <v>39954</v>
          </cell>
          <cell r="B109">
            <v>0</v>
          </cell>
          <cell r="C109">
            <v>32</v>
          </cell>
          <cell r="D109">
            <v>2</v>
          </cell>
          <cell r="E109">
            <v>0</v>
          </cell>
          <cell r="F109">
            <v>9</v>
          </cell>
          <cell r="G109">
            <v>20</v>
          </cell>
          <cell r="H109">
            <v>1</v>
          </cell>
          <cell r="I109">
            <v>0</v>
          </cell>
          <cell r="J109">
            <v>32</v>
          </cell>
        </row>
        <row r="110">
          <cell r="A110">
            <v>39956</v>
          </cell>
          <cell r="B110">
            <v>101</v>
          </cell>
          <cell r="C110">
            <v>326</v>
          </cell>
          <cell r="D110">
            <v>105</v>
          </cell>
          <cell r="E110">
            <v>1</v>
          </cell>
          <cell r="F110">
            <v>147</v>
          </cell>
          <cell r="G110">
            <v>60</v>
          </cell>
          <cell r="H110">
            <v>10</v>
          </cell>
          <cell r="I110">
            <v>3</v>
          </cell>
          <cell r="J110">
            <v>326</v>
          </cell>
        </row>
        <row r="111">
          <cell r="A111">
            <v>39957</v>
          </cell>
          <cell r="B111">
            <v>92</v>
          </cell>
          <cell r="C111">
            <v>394</v>
          </cell>
          <cell r="D111">
            <v>102</v>
          </cell>
          <cell r="E111">
            <v>6</v>
          </cell>
          <cell r="F111">
            <v>199</v>
          </cell>
          <cell r="G111">
            <v>71</v>
          </cell>
          <cell r="H111">
            <v>14</v>
          </cell>
          <cell r="I111">
            <v>2</v>
          </cell>
          <cell r="J111">
            <v>394</v>
          </cell>
        </row>
        <row r="112">
          <cell r="A112">
            <v>39958</v>
          </cell>
          <cell r="B112">
            <v>115</v>
          </cell>
          <cell r="C112">
            <v>475</v>
          </cell>
          <cell r="D112">
            <v>182</v>
          </cell>
          <cell r="E112">
            <v>3</v>
          </cell>
          <cell r="F112">
            <v>205</v>
          </cell>
          <cell r="G112">
            <v>67</v>
          </cell>
          <cell r="H112">
            <v>17</v>
          </cell>
          <cell r="I112">
            <v>1</v>
          </cell>
          <cell r="J112">
            <v>475</v>
          </cell>
        </row>
        <row r="113">
          <cell r="A113">
            <v>39959</v>
          </cell>
          <cell r="B113">
            <v>110</v>
          </cell>
          <cell r="C113">
            <v>436</v>
          </cell>
          <cell r="D113">
            <v>159</v>
          </cell>
          <cell r="E113">
            <v>0</v>
          </cell>
          <cell r="F113">
            <v>200</v>
          </cell>
          <cell r="G113">
            <v>67</v>
          </cell>
          <cell r="H113">
            <v>8</v>
          </cell>
          <cell r="I113">
            <v>2</v>
          </cell>
          <cell r="J113">
            <v>436</v>
          </cell>
        </row>
        <row r="114">
          <cell r="A114">
            <v>39960</v>
          </cell>
          <cell r="B114">
            <v>80</v>
          </cell>
          <cell r="C114">
            <v>352</v>
          </cell>
          <cell r="D114">
            <v>119</v>
          </cell>
          <cell r="E114">
            <v>2</v>
          </cell>
          <cell r="F114">
            <v>169</v>
          </cell>
          <cell r="G114">
            <v>49</v>
          </cell>
          <cell r="H114">
            <v>12</v>
          </cell>
          <cell r="I114">
            <v>1</v>
          </cell>
          <cell r="J114">
            <v>352</v>
          </cell>
        </row>
        <row r="115">
          <cell r="A115">
            <v>39961</v>
          </cell>
          <cell r="B115">
            <v>0</v>
          </cell>
          <cell r="C115">
            <v>9</v>
          </cell>
          <cell r="D115">
            <v>2</v>
          </cell>
          <cell r="E115">
            <v>0</v>
          </cell>
          <cell r="F115">
            <v>6</v>
          </cell>
          <cell r="G115">
            <v>1</v>
          </cell>
          <cell r="H115">
            <v>0</v>
          </cell>
          <cell r="I115">
            <v>0</v>
          </cell>
          <cell r="J115">
            <v>9</v>
          </cell>
        </row>
        <row r="116">
          <cell r="A116">
            <v>39963</v>
          </cell>
          <cell r="B116">
            <v>104</v>
          </cell>
          <cell r="C116">
            <v>364</v>
          </cell>
          <cell r="D116">
            <v>109</v>
          </cell>
          <cell r="E116">
            <v>6</v>
          </cell>
          <cell r="F116">
            <v>169</v>
          </cell>
          <cell r="G116">
            <v>57</v>
          </cell>
          <cell r="H116">
            <v>22</v>
          </cell>
          <cell r="I116">
            <v>1</v>
          </cell>
          <cell r="J116">
            <v>364</v>
          </cell>
        </row>
        <row r="117">
          <cell r="A117">
            <v>39964</v>
          </cell>
          <cell r="B117">
            <v>164</v>
          </cell>
          <cell r="C117">
            <v>512</v>
          </cell>
          <cell r="D117">
            <v>172</v>
          </cell>
          <cell r="E117">
            <v>2</v>
          </cell>
          <cell r="F117">
            <v>184</v>
          </cell>
          <cell r="G117">
            <v>104</v>
          </cell>
          <cell r="H117">
            <v>42</v>
          </cell>
          <cell r="I117">
            <v>8</v>
          </cell>
          <cell r="J117">
            <v>512</v>
          </cell>
        </row>
        <row r="118">
          <cell r="A118">
            <v>39965</v>
          </cell>
          <cell r="B118">
            <v>222</v>
          </cell>
          <cell r="C118">
            <v>431</v>
          </cell>
          <cell r="D118">
            <v>154</v>
          </cell>
          <cell r="E118">
            <v>3</v>
          </cell>
          <cell r="F118">
            <v>163</v>
          </cell>
          <cell r="G118">
            <v>71</v>
          </cell>
          <cell r="H118">
            <v>38</v>
          </cell>
          <cell r="I118">
            <v>2</v>
          </cell>
          <cell r="J118">
            <v>431</v>
          </cell>
        </row>
        <row r="119">
          <cell r="A119">
            <v>39966</v>
          </cell>
          <cell r="B119">
            <v>200</v>
          </cell>
          <cell r="C119">
            <v>508</v>
          </cell>
          <cell r="D119">
            <v>197</v>
          </cell>
          <cell r="E119">
            <v>2</v>
          </cell>
          <cell r="F119">
            <v>190</v>
          </cell>
          <cell r="G119">
            <v>84</v>
          </cell>
          <cell r="H119">
            <v>31</v>
          </cell>
          <cell r="I119">
            <v>4</v>
          </cell>
          <cell r="J119">
            <v>508</v>
          </cell>
        </row>
        <row r="120">
          <cell r="A120">
            <v>39967</v>
          </cell>
          <cell r="B120">
            <v>220</v>
          </cell>
          <cell r="C120">
            <v>520</v>
          </cell>
          <cell r="D120">
            <v>195</v>
          </cell>
          <cell r="E120">
            <v>9</v>
          </cell>
          <cell r="F120">
            <v>192</v>
          </cell>
          <cell r="G120">
            <v>69</v>
          </cell>
          <cell r="H120">
            <v>42</v>
          </cell>
          <cell r="I120">
            <v>13</v>
          </cell>
          <cell r="J120">
            <v>520</v>
          </cell>
        </row>
        <row r="121">
          <cell r="A121">
            <v>39968</v>
          </cell>
          <cell r="B121">
            <v>0</v>
          </cell>
          <cell r="C121">
            <v>83</v>
          </cell>
          <cell r="D121">
            <v>26</v>
          </cell>
          <cell r="E121">
            <v>0</v>
          </cell>
          <cell r="F121">
            <v>46</v>
          </cell>
          <cell r="G121">
            <v>4</v>
          </cell>
          <cell r="H121">
            <v>4</v>
          </cell>
          <cell r="I121">
            <v>3</v>
          </cell>
          <cell r="J121">
            <v>83</v>
          </cell>
        </row>
        <row r="122">
          <cell r="A122">
            <v>39969</v>
          </cell>
          <cell r="B122">
            <v>0</v>
          </cell>
          <cell r="C122">
            <v>26</v>
          </cell>
          <cell r="D122">
            <v>10</v>
          </cell>
          <cell r="E122">
            <v>0</v>
          </cell>
          <cell r="F122">
            <v>9</v>
          </cell>
          <cell r="G122">
            <v>2</v>
          </cell>
          <cell r="H122">
            <v>4</v>
          </cell>
          <cell r="I122">
            <v>1</v>
          </cell>
          <cell r="J122">
            <v>26</v>
          </cell>
        </row>
        <row r="123">
          <cell r="A123">
            <v>39970</v>
          </cell>
          <cell r="B123">
            <v>333</v>
          </cell>
          <cell r="C123">
            <v>437</v>
          </cell>
          <cell r="D123">
            <v>172</v>
          </cell>
          <cell r="E123">
            <v>6</v>
          </cell>
          <cell r="F123">
            <v>170</v>
          </cell>
          <cell r="G123">
            <v>66</v>
          </cell>
          <cell r="H123">
            <v>21</v>
          </cell>
          <cell r="I123">
            <v>2</v>
          </cell>
          <cell r="J123">
            <v>437</v>
          </cell>
        </row>
        <row r="124">
          <cell r="A124">
            <v>39971</v>
          </cell>
          <cell r="B124">
            <v>160</v>
          </cell>
          <cell r="C124">
            <v>516</v>
          </cell>
          <cell r="D124">
            <v>215</v>
          </cell>
          <cell r="E124">
            <v>8</v>
          </cell>
          <cell r="F124">
            <v>178</v>
          </cell>
          <cell r="G124">
            <v>61</v>
          </cell>
          <cell r="H124">
            <v>53</v>
          </cell>
          <cell r="I124">
            <v>1</v>
          </cell>
          <cell r="J124">
            <v>516</v>
          </cell>
        </row>
        <row r="125">
          <cell r="A125">
            <v>39972</v>
          </cell>
          <cell r="B125">
            <v>292</v>
          </cell>
          <cell r="C125">
            <v>525</v>
          </cell>
          <cell r="D125">
            <v>210</v>
          </cell>
          <cell r="E125">
            <v>2</v>
          </cell>
          <cell r="F125">
            <v>200</v>
          </cell>
          <cell r="G125">
            <v>70</v>
          </cell>
          <cell r="H125">
            <v>42</v>
          </cell>
          <cell r="I125">
            <v>1</v>
          </cell>
          <cell r="J125">
            <v>525</v>
          </cell>
        </row>
        <row r="126">
          <cell r="A126">
            <v>39973</v>
          </cell>
          <cell r="B126">
            <v>237</v>
          </cell>
          <cell r="C126">
            <v>718</v>
          </cell>
          <cell r="D126">
            <v>281</v>
          </cell>
          <cell r="E126">
            <v>6</v>
          </cell>
          <cell r="F126">
            <v>263</v>
          </cell>
          <cell r="G126">
            <v>93</v>
          </cell>
          <cell r="H126">
            <v>72</v>
          </cell>
          <cell r="I126">
            <v>3</v>
          </cell>
          <cell r="J126">
            <v>718</v>
          </cell>
        </row>
        <row r="127">
          <cell r="A127">
            <v>39974</v>
          </cell>
          <cell r="B127">
            <v>376</v>
          </cell>
          <cell r="C127">
            <v>507</v>
          </cell>
          <cell r="D127">
            <v>169</v>
          </cell>
          <cell r="E127">
            <v>0</v>
          </cell>
          <cell r="F127">
            <v>150</v>
          </cell>
          <cell r="G127">
            <v>134</v>
          </cell>
          <cell r="H127">
            <v>52</v>
          </cell>
          <cell r="I127">
            <v>2</v>
          </cell>
          <cell r="J127">
            <v>507</v>
          </cell>
        </row>
        <row r="128">
          <cell r="A128">
            <v>39975</v>
          </cell>
          <cell r="B128">
            <v>0</v>
          </cell>
          <cell r="C128">
            <v>61</v>
          </cell>
          <cell r="D128">
            <v>24</v>
          </cell>
          <cell r="E128">
            <v>2</v>
          </cell>
          <cell r="F128">
            <v>11</v>
          </cell>
          <cell r="G128">
            <v>19</v>
          </cell>
          <cell r="H128">
            <v>5</v>
          </cell>
          <cell r="I128">
            <v>0</v>
          </cell>
          <cell r="J128">
            <v>61</v>
          </cell>
        </row>
        <row r="129">
          <cell r="A129">
            <v>39976</v>
          </cell>
          <cell r="B129">
            <v>0</v>
          </cell>
          <cell r="C129">
            <v>55</v>
          </cell>
          <cell r="D129">
            <v>0</v>
          </cell>
          <cell r="E129">
            <v>0</v>
          </cell>
          <cell r="F129">
            <v>8</v>
          </cell>
          <cell r="G129">
            <v>29</v>
          </cell>
          <cell r="H129">
            <v>18</v>
          </cell>
          <cell r="I129">
            <v>0</v>
          </cell>
          <cell r="J129">
            <v>55</v>
          </cell>
        </row>
        <row r="130">
          <cell r="A130">
            <v>39977</v>
          </cell>
          <cell r="B130">
            <v>391</v>
          </cell>
          <cell r="C130">
            <v>343</v>
          </cell>
          <cell r="D130">
            <v>91</v>
          </cell>
          <cell r="E130">
            <v>2</v>
          </cell>
          <cell r="F130">
            <v>58</v>
          </cell>
          <cell r="G130">
            <v>64</v>
          </cell>
          <cell r="H130">
            <v>108</v>
          </cell>
          <cell r="I130">
            <v>20</v>
          </cell>
          <cell r="J130">
            <v>343</v>
          </cell>
        </row>
        <row r="131">
          <cell r="A131" t="str">
            <v>Summary</v>
          </cell>
          <cell r="B131">
            <v>39305</v>
          </cell>
          <cell r="C131">
            <v>56879</v>
          </cell>
          <cell r="D131">
            <v>25036</v>
          </cell>
          <cell r="E131">
            <v>1147</v>
          </cell>
          <cell r="F131">
            <v>21462</v>
          </cell>
          <cell r="G131">
            <v>6752</v>
          </cell>
          <cell r="H131">
            <v>2373</v>
          </cell>
          <cell r="I131">
            <v>109</v>
          </cell>
          <cell r="J131">
            <v>56879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J20"/>
  <sheetViews>
    <sheetView rightToLeft="1" tabSelected="1" workbookViewId="0">
      <selection activeCell="B7" sqref="B7"/>
    </sheetView>
  </sheetViews>
  <sheetFormatPr defaultRowHeight="14.25" x14ac:dyDescent="0.2"/>
  <cols>
    <col min="1" max="1" width="9.25" customWidth="1"/>
    <col min="2" max="2" width="20.375" customWidth="1"/>
    <col min="3" max="3" width="12.25" customWidth="1"/>
    <col min="4" max="4" width="11.125" customWidth="1"/>
    <col min="5" max="5" width="10.875" bestFit="1" customWidth="1"/>
    <col min="6" max="6" width="11.125" customWidth="1"/>
    <col min="7" max="8" width="10.125" customWidth="1"/>
    <col min="9" max="9" width="10.625" customWidth="1"/>
    <col min="10" max="10" width="10" customWidth="1"/>
  </cols>
  <sheetData>
    <row r="2" spans="1:10" s="41" customFormat="1" ht="20.25" customHeight="1" x14ac:dyDescent="0.3">
      <c r="A2" s="63"/>
      <c r="B2" s="63"/>
      <c r="C2" s="40"/>
      <c r="D2" s="64"/>
      <c r="E2" s="64"/>
      <c r="F2" s="64"/>
      <c r="G2" s="63"/>
      <c r="H2" s="63"/>
      <c r="I2" s="63"/>
      <c r="J2" s="63"/>
    </row>
    <row r="3" spans="1:10" s="41" customFormat="1" ht="20.25" x14ac:dyDescent="0.3">
      <c r="A3" s="63" t="s">
        <v>33</v>
      </c>
      <c r="B3" s="63"/>
      <c r="C3" s="63"/>
      <c r="D3" s="64"/>
      <c r="E3" s="64"/>
      <c r="F3" s="64"/>
      <c r="G3" s="63" t="s">
        <v>34</v>
      </c>
      <c r="H3" s="63"/>
      <c r="I3" s="63"/>
      <c r="J3" s="63"/>
    </row>
    <row r="4" spans="1:10" s="41" customFormat="1" ht="20.25" x14ac:dyDescent="0.3">
      <c r="A4" s="40"/>
      <c r="B4" s="40"/>
      <c r="C4" s="40"/>
      <c r="D4" s="64"/>
      <c r="E4" s="64"/>
      <c r="F4" s="64"/>
      <c r="G4" s="40"/>
      <c r="H4" s="40"/>
      <c r="I4" s="40"/>
      <c r="J4" s="40"/>
    </row>
    <row r="5" spans="1:10" ht="20.25" customHeight="1" x14ac:dyDescent="0.3">
      <c r="A5" s="42" t="s">
        <v>35</v>
      </c>
      <c r="C5" s="65"/>
      <c r="D5" s="65"/>
      <c r="E5" s="65"/>
      <c r="F5" s="65"/>
      <c r="G5" s="65"/>
    </row>
    <row r="6" spans="1:10" ht="20.25" customHeight="1" x14ac:dyDescent="0.3">
      <c r="A6" s="42"/>
      <c r="C6" s="65"/>
      <c r="D6" s="65"/>
      <c r="E6" s="65"/>
      <c r="F6" s="65"/>
      <c r="G6" s="65"/>
    </row>
    <row r="7" spans="1:10" ht="20.25" x14ac:dyDescent="0.3">
      <c r="A7" s="42" t="s">
        <v>3</v>
      </c>
      <c r="B7" s="25">
        <v>42276</v>
      </c>
      <c r="C7" s="65"/>
      <c r="D7" s="65"/>
      <c r="E7" s="65"/>
      <c r="F7" s="65"/>
      <c r="G7" s="65"/>
    </row>
    <row r="8" spans="1:10" x14ac:dyDescent="0.2">
      <c r="A8" s="56"/>
      <c r="B8" s="56"/>
      <c r="C8" s="56"/>
      <c r="D8" s="56"/>
      <c r="E8" s="56"/>
      <c r="F8" s="56"/>
    </row>
    <row r="9" spans="1:10" x14ac:dyDescent="0.2">
      <c r="A9" s="56"/>
      <c r="B9" s="56"/>
      <c r="C9" s="56"/>
      <c r="D9" s="56"/>
      <c r="E9" s="56"/>
      <c r="F9" s="56"/>
    </row>
    <row r="10" spans="1:10" s="43" customFormat="1" ht="23.25" x14ac:dyDescent="0.35">
      <c r="A10" s="57" t="s">
        <v>36</v>
      </c>
      <c r="B10" s="60" t="s">
        <v>37</v>
      </c>
      <c r="C10" s="60"/>
      <c r="D10" s="60"/>
      <c r="E10" s="60" t="s">
        <v>38</v>
      </c>
      <c r="F10" s="60"/>
      <c r="G10" s="60"/>
      <c r="H10" s="60" t="s">
        <v>39</v>
      </c>
      <c r="I10" s="60"/>
      <c r="J10" s="60"/>
    </row>
    <row r="11" spans="1:10" s="44" customFormat="1" ht="20.25" x14ac:dyDescent="0.3">
      <c r="A11" s="58"/>
      <c r="B11" s="61" t="s">
        <v>40</v>
      </c>
      <c r="C11" s="51" t="s">
        <v>41</v>
      </c>
      <c r="D11" s="51"/>
      <c r="E11" s="61" t="s">
        <v>40</v>
      </c>
      <c r="F11" s="51" t="s">
        <v>41</v>
      </c>
      <c r="G11" s="51"/>
      <c r="H11" s="61" t="s">
        <v>40</v>
      </c>
      <c r="I11" s="51" t="s">
        <v>41</v>
      </c>
      <c r="J11" s="51"/>
    </row>
    <row r="12" spans="1:10" s="44" customFormat="1" ht="20.25" customHeight="1" x14ac:dyDescent="0.3">
      <c r="A12" s="59"/>
      <c r="B12" s="62"/>
      <c r="C12" s="45" t="s">
        <v>42</v>
      </c>
      <c r="D12" s="45" t="s">
        <v>43</v>
      </c>
      <c r="E12" s="62"/>
      <c r="F12" s="45" t="s">
        <v>42</v>
      </c>
      <c r="G12" s="45" t="s">
        <v>43</v>
      </c>
      <c r="H12" s="62"/>
      <c r="I12" s="45" t="s">
        <v>42</v>
      </c>
      <c r="J12" s="45" t="s">
        <v>43</v>
      </c>
    </row>
    <row r="13" spans="1:10" ht="23.25" x14ac:dyDescent="0.35">
      <c r="A13" s="46" t="s">
        <v>48</v>
      </c>
      <c r="B13" s="47"/>
      <c r="C13" s="48"/>
      <c r="D13" s="48"/>
      <c r="E13" s="47"/>
      <c r="F13" s="48"/>
      <c r="G13" s="48"/>
      <c r="H13" s="47"/>
      <c r="I13" s="48"/>
      <c r="J13" s="48"/>
    </row>
    <row r="14" spans="1:10" ht="23.25" x14ac:dyDescent="0.35">
      <c r="A14" s="46" t="s">
        <v>49</v>
      </c>
      <c r="B14" s="47"/>
      <c r="C14" s="48"/>
      <c r="D14" s="48"/>
      <c r="E14" s="47"/>
      <c r="F14" s="48"/>
      <c r="G14" s="48"/>
      <c r="H14" s="47"/>
      <c r="I14" s="48"/>
      <c r="J14" s="48"/>
    </row>
    <row r="15" spans="1:10" ht="23.25" x14ac:dyDescent="0.35">
      <c r="A15" s="49" t="s">
        <v>11</v>
      </c>
      <c r="B15" s="47"/>
      <c r="C15" s="48"/>
      <c r="D15" s="48"/>
      <c r="E15" s="47"/>
      <c r="F15" s="48"/>
      <c r="G15" s="48"/>
      <c r="H15" s="47"/>
      <c r="I15" s="48"/>
      <c r="J15" s="48"/>
    </row>
    <row r="16" spans="1:10" ht="27.75" x14ac:dyDescent="0.4">
      <c r="A16" s="50" t="s">
        <v>39</v>
      </c>
      <c r="B16" s="47"/>
      <c r="C16" s="48"/>
      <c r="D16" s="48"/>
      <c r="E16" s="47"/>
      <c r="F16" s="48"/>
      <c r="G16" s="48"/>
      <c r="H16" s="47"/>
      <c r="I16" s="48"/>
      <c r="J16" s="48"/>
    </row>
    <row r="19" spans="1:10" ht="15" x14ac:dyDescent="0.25">
      <c r="A19" s="52" t="s">
        <v>44</v>
      </c>
      <c r="B19" s="41"/>
      <c r="C19" s="41"/>
      <c r="D19" s="41"/>
      <c r="E19" s="41"/>
      <c r="F19" s="41"/>
      <c r="G19" s="41"/>
      <c r="H19" s="54" t="s">
        <v>45</v>
      </c>
      <c r="I19" s="55"/>
      <c r="J19" s="55"/>
    </row>
    <row r="20" spans="1:10" ht="15" x14ac:dyDescent="0.25">
      <c r="A20" s="53"/>
      <c r="B20" s="41"/>
      <c r="C20" s="41"/>
      <c r="D20" s="41"/>
      <c r="E20" s="41"/>
      <c r="F20" s="41"/>
      <c r="G20" s="41"/>
      <c r="H20" s="55"/>
      <c r="I20" s="55"/>
      <c r="J20" s="55"/>
    </row>
  </sheetData>
  <mergeCells count="19">
    <mergeCell ref="C5:G7"/>
    <mergeCell ref="A2:B2"/>
    <mergeCell ref="D2:F4"/>
    <mergeCell ref="G2:J2"/>
    <mergeCell ref="A3:C3"/>
    <mergeCell ref="G3:J3"/>
    <mergeCell ref="I11:J11"/>
    <mergeCell ref="A19:A20"/>
    <mergeCell ref="H19:J20"/>
    <mergeCell ref="A8:F9"/>
    <mergeCell ref="A10:A12"/>
    <mergeCell ref="B10:D10"/>
    <mergeCell ref="E10:G10"/>
    <mergeCell ref="H10:J10"/>
    <mergeCell ref="B11:B12"/>
    <mergeCell ref="C11:D11"/>
    <mergeCell ref="E11:E12"/>
    <mergeCell ref="F11:G11"/>
    <mergeCell ref="H11:H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XEY37"/>
  <sheetViews>
    <sheetView rightToLeft="1" zoomScale="84" zoomScaleNormal="84" workbookViewId="0">
      <selection activeCell="D6" sqref="D6:E6"/>
    </sheetView>
  </sheetViews>
  <sheetFormatPr defaultRowHeight="14.25" x14ac:dyDescent="0.2"/>
  <cols>
    <col min="1" max="1" width="11" customWidth="1"/>
    <col min="5" max="5" width="9.375" bestFit="1" customWidth="1"/>
    <col min="7" max="7" width="10.25" bestFit="1" customWidth="1"/>
    <col min="8" max="8" width="10" customWidth="1"/>
    <col min="9" max="9" width="11.375" customWidth="1"/>
    <col min="10" max="10" width="9.875" style="1" customWidth="1"/>
    <col min="11" max="11" width="11.75" style="1" bestFit="1" customWidth="1"/>
    <col min="12" max="12" width="9" style="2"/>
    <col min="13" max="13" width="9.5" style="2" customWidth="1"/>
    <col min="14" max="25" width="9" style="2"/>
  </cols>
  <sheetData>
    <row r="2" spans="1:16379" ht="18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4"/>
    </row>
    <row r="3" spans="1:16379" ht="27.75" thickBot="1" x14ac:dyDescent="0.4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N3" s="77" t="s">
        <v>32</v>
      </c>
      <c r="O3" s="77"/>
      <c r="P3" s="77"/>
      <c r="Q3" s="77"/>
    </row>
    <row r="4" spans="1:16379" ht="16.5" customHeight="1" thickBot="1" x14ac:dyDescent="0.25">
      <c r="A4" s="68" t="s">
        <v>14</v>
      </c>
      <c r="B4" s="69"/>
      <c r="C4" s="69"/>
      <c r="D4" s="69"/>
      <c r="E4" s="69"/>
      <c r="F4" s="69"/>
      <c r="G4" s="69"/>
      <c r="H4" s="69"/>
      <c r="I4" s="69"/>
      <c r="J4" s="69"/>
      <c r="K4" s="5"/>
      <c r="N4" s="78">
        <f>I36/L6</f>
        <v>0.29408000000000001</v>
      </c>
      <c r="O4" s="78"/>
      <c r="P4" s="78"/>
      <c r="Q4" s="78"/>
    </row>
    <row r="5" spans="1:16379" ht="29.25" customHeight="1" thickTop="1" thickBot="1" x14ac:dyDescent="0.25">
      <c r="A5" s="73" t="s">
        <v>3</v>
      </c>
      <c r="B5" s="70" t="s">
        <v>4</v>
      </c>
      <c r="C5" s="71"/>
      <c r="D5" s="72" t="s">
        <v>5</v>
      </c>
      <c r="E5" s="72" t="s">
        <v>0</v>
      </c>
      <c r="F5" s="72" t="s">
        <v>5</v>
      </c>
      <c r="G5" s="72" t="s">
        <v>1</v>
      </c>
      <c r="H5" s="79" t="s">
        <v>8</v>
      </c>
      <c r="I5" s="79" t="s">
        <v>12</v>
      </c>
      <c r="J5" s="82" t="s">
        <v>15</v>
      </c>
      <c r="K5" s="85" t="s">
        <v>16</v>
      </c>
      <c r="N5" s="78"/>
      <c r="O5" s="78"/>
      <c r="P5" s="78"/>
      <c r="Q5" s="78"/>
    </row>
    <row r="6" spans="1:16379" ht="15.75" thickBot="1" x14ac:dyDescent="0.25">
      <c r="A6" s="74"/>
      <c r="B6" s="76" t="s">
        <v>46</v>
      </c>
      <c r="C6" s="76"/>
      <c r="D6" s="76" t="s">
        <v>47</v>
      </c>
      <c r="E6" s="76"/>
      <c r="F6" s="76" t="s">
        <v>11</v>
      </c>
      <c r="G6" s="76"/>
      <c r="H6" s="80"/>
      <c r="I6" s="80"/>
      <c r="J6" s="83"/>
      <c r="K6" s="86"/>
      <c r="L6" s="33">
        <v>25000</v>
      </c>
    </row>
    <row r="7" spans="1:16379" s="2" customFormat="1" ht="15.75" thickBot="1" x14ac:dyDescent="0.25">
      <c r="A7" s="75"/>
      <c r="B7" s="24" t="s">
        <v>6</v>
      </c>
      <c r="C7" s="24" t="s">
        <v>7</v>
      </c>
      <c r="D7" s="24" t="s">
        <v>6</v>
      </c>
      <c r="E7" s="24" t="s">
        <v>7</v>
      </c>
      <c r="F7" s="24" t="s">
        <v>6</v>
      </c>
      <c r="G7" s="24" t="s">
        <v>7</v>
      </c>
      <c r="H7" s="81"/>
      <c r="I7" s="81"/>
      <c r="J7" s="84"/>
      <c r="K7" s="87"/>
      <c r="L7" s="34"/>
      <c r="M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</row>
    <row r="8" spans="1:16379" ht="15.75" thickTop="1" x14ac:dyDescent="0.25">
      <c r="A8" s="25">
        <v>42276</v>
      </c>
      <c r="B8" s="8">
        <v>100</v>
      </c>
      <c r="C8" s="8">
        <v>200</v>
      </c>
      <c r="D8" s="8">
        <v>100</v>
      </c>
      <c r="E8" s="9">
        <v>500</v>
      </c>
      <c r="F8" s="10">
        <v>600</v>
      </c>
      <c r="G8" s="9">
        <v>3456</v>
      </c>
      <c r="H8" s="17">
        <f>B8+D8+F8</f>
        <v>800</v>
      </c>
      <c r="I8" s="18">
        <f>C8+E8+G8</f>
        <v>4156</v>
      </c>
      <c r="J8" s="18">
        <f>AVERAGE(B8,D8,F8)</f>
        <v>266.66666666666669</v>
      </c>
      <c r="K8" s="29">
        <f>AVERAGE(C8,E8,G8)</f>
        <v>1385.3333333333333</v>
      </c>
    </row>
    <row r="9" spans="1:16379" ht="15" x14ac:dyDescent="0.25">
      <c r="A9" s="26">
        <v>42277</v>
      </c>
      <c r="B9" s="7">
        <v>10</v>
      </c>
      <c r="C9" s="7">
        <v>20</v>
      </c>
      <c r="D9" s="7">
        <v>23</v>
      </c>
      <c r="E9" s="6">
        <v>999</v>
      </c>
      <c r="F9" s="7">
        <v>0</v>
      </c>
      <c r="G9" s="6">
        <v>100</v>
      </c>
      <c r="H9" s="19">
        <f>B9+D9+F9</f>
        <v>33</v>
      </c>
      <c r="I9" s="20">
        <f t="shared" ref="I9:I35" si="0">C9+E9+G9</f>
        <v>1119</v>
      </c>
      <c r="J9" s="18">
        <f t="shared" ref="J9:J35" si="1">AVERAGE(B9,D9,F9)</f>
        <v>11</v>
      </c>
      <c r="K9" s="29">
        <f t="shared" ref="K9:K35" si="2">AVERAGE(C9,E9,G9)</f>
        <v>373</v>
      </c>
    </row>
    <row r="10" spans="1:16379" ht="15" x14ac:dyDescent="0.25">
      <c r="A10" s="26">
        <v>42278</v>
      </c>
      <c r="B10" s="7">
        <v>100</v>
      </c>
      <c r="C10" s="7">
        <v>99</v>
      </c>
      <c r="D10" s="7">
        <v>989</v>
      </c>
      <c r="E10" s="6">
        <v>989</v>
      </c>
      <c r="F10" s="7">
        <v>90</v>
      </c>
      <c r="G10" s="6">
        <v>989</v>
      </c>
      <c r="H10" s="19">
        <f>B10+D10+F10</f>
        <v>1179</v>
      </c>
      <c r="I10" s="21">
        <f t="shared" si="0"/>
        <v>2077</v>
      </c>
      <c r="J10" s="18">
        <f t="shared" si="1"/>
        <v>393</v>
      </c>
      <c r="K10" s="29">
        <f t="shared" si="2"/>
        <v>692.33333333333337</v>
      </c>
    </row>
    <row r="11" spans="1:16379" ht="15" x14ac:dyDescent="0.25">
      <c r="A11" s="26">
        <v>42279</v>
      </c>
      <c r="B11" s="7">
        <v>0</v>
      </c>
      <c r="C11" s="7">
        <v>0</v>
      </c>
      <c r="D11" s="7">
        <v>0</v>
      </c>
      <c r="E11" s="6">
        <v>0</v>
      </c>
      <c r="F11" s="7">
        <v>0</v>
      </c>
      <c r="G11" s="6">
        <v>0</v>
      </c>
      <c r="H11" s="19">
        <v>0</v>
      </c>
      <c r="I11" s="21">
        <f t="shared" si="0"/>
        <v>0</v>
      </c>
      <c r="J11" s="28">
        <f t="shared" si="1"/>
        <v>0</v>
      </c>
      <c r="K11" s="31">
        <f t="shared" si="2"/>
        <v>0</v>
      </c>
    </row>
    <row r="12" spans="1:16379" ht="15" x14ac:dyDescent="0.25">
      <c r="A12" s="26">
        <v>42280</v>
      </c>
      <c r="B12" s="7">
        <v>0</v>
      </c>
      <c r="C12" s="7">
        <v>0</v>
      </c>
      <c r="D12" s="7">
        <v>0</v>
      </c>
      <c r="E12" s="6">
        <v>0</v>
      </c>
      <c r="F12" s="7">
        <v>0</v>
      </c>
      <c r="G12" s="6">
        <v>0</v>
      </c>
      <c r="H12" s="19">
        <v>0</v>
      </c>
      <c r="I12" s="21">
        <f t="shared" si="0"/>
        <v>0</v>
      </c>
      <c r="J12" s="28">
        <f t="shared" si="1"/>
        <v>0</v>
      </c>
      <c r="K12" s="31">
        <f t="shared" si="2"/>
        <v>0</v>
      </c>
    </row>
    <row r="13" spans="1:16379" ht="15" x14ac:dyDescent="0.25">
      <c r="A13" s="26">
        <v>42281</v>
      </c>
      <c r="B13" s="7">
        <v>0</v>
      </c>
      <c r="C13" s="7">
        <v>0</v>
      </c>
      <c r="D13" s="7">
        <v>0</v>
      </c>
      <c r="E13" s="6">
        <v>0</v>
      </c>
      <c r="F13" s="7">
        <v>0</v>
      </c>
      <c r="G13" s="6">
        <v>0</v>
      </c>
      <c r="H13" s="19">
        <v>0</v>
      </c>
      <c r="I13" s="21">
        <f t="shared" si="0"/>
        <v>0</v>
      </c>
      <c r="J13" s="28">
        <f t="shared" si="1"/>
        <v>0</v>
      </c>
      <c r="K13" s="31">
        <f t="shared" si="2"/>
        <v>0</v>
      </c>
    </row>
    <row r="14" spans="1:16379" ht="15" x14ac:dyDescent="0.25">
      <c r="A14" s="26">
        <v>42282</v>
      </c>
      <c r="B14" s="7">
        <v>0</v>
      </c>
      <c r="C14" s="7">
        <v>0</v>
      </c>
      <c r="D14" s="7">
        <v>0</v>
      </c>
      <c r="E14" s="6">
        <v>0</v>
      </c>
      <c r="F14" s="7">
        <v>0</v>
      </c>
      <c r="G14" s="6">
        <v>0</v>
      </c>
      <c r="H14" s="19">
        <v>0</v>
      </c>
      <c r="I14" s="21">
        <f t="shared" si="0"/>
        <v>0</v>
      </c>
      <c r="J14" s="28">
        <f t="shared" si="1"/>
        <v>0</v>
      </c>
      <c r="K14" s="31">
        <f t="shared" si="2"/>
        <v>0</v>
      </c>
    </row>
    <row r="15" spans="1:16379" ht="15" x14ac:dyDescent="0.25">
      <c r="A15" s="26">
        <v>42283</v>
      </c>
      <c r="B15" s="7">
        <v>0</v>
      </c>
      <c r="C15" s="7">
        <v>0</v>
      </c>
      <c r="D15" s="7">
        <v>0</v>
      </c>
      <c r="E15" s="6">
        <v>0</v>
      </c>
      <c r="F15" s="7">
        <v>0</v>
      </c>
      <c r="G15" s="6">
        <v>0</v>
      </c>
      <c r="H15" s="19">
        <v>0</v>
      </c>
      <c r="I15" s="21">
        <f t="shared" si="0"/>
        <v>0</v>
      </c>
      <c r="J15" s="28">
        <f t="shared" si="1"/>
        <v>0</v>
      </c>
      <c r="K15" s="31">
        <f t="shared" si="2"/>
        <v>0</v>
      </c>
    </row>
    <row r="16" spans="1:16379" ht="15" x14ac:dyDescent="0.25">
      <c r="A16" s="26">
        <v>42284</v>
      </c>
      <c r="B16" s="7">
        <v>0</v>
      </c>
      <c r="C16" s="7">
        <v>0</v>
      </c>
      <c r="D16" s="7">
        <v>0</v>
      </c>
      <c r="E16" s="6">
        <v>0</v>
      </c>
      <c r="F16" s="7">
        <v>0</v>
      </c>
      <c r="G16" s="6">
        <v>0</v>
      </c>
      <c r="H16" s="19">
        <v>0</v>
      </c>
      <c r="I16" s="21">
        <f t="shared" si="0"/>
        <v>0</v>
      </c>
      <c r="J16" s="28">
        <f t="shared" si="1"/>
        <v>0</v>
      </c>
      <c r="K16" s="31">
        <f t="shared" si="2"/>
        <v>0</v>
      </c>
    </row>
    <row r="17" spans="1:11" customFormat="1" ht="15" x14ac:dyDescent="0.25">
      <c r="A17" s="26">
        <v>42285</v>
      </c>
      <c r="B17" s="7">
        <v>0</v>
      </c>
      <c r="C17" s="7">
        <v>0</v>
      </c>
      <c r="D17" s="7">
        <v>0</v>
      </c>
      <c r="E17" s="6">
        <v>0</v>
      </c>
      <c r="F17" s="7">
        <v>0</v>
      </c>
      <c r="G17" s="6">
        <v>0</v>
      </c>
      <c r="H17" s="19">
        <v>0</v>
      </c>
      <c r="I17" s="21">
        <f t="shared" si="0"/>
        <v>0</v>
      </c>
      <c r="J17" s="28">
        <f t="shared" si="1"/>
        <v>0</v>
      </c>
      <c r="K17" s="31">
        <f t="shared" si="2"/>
        <v>0</v>
      </c>
    </row>
    <row r="18" spans="1:11" customFormat="1" ht="15" x14ac:dyDescent="0.25">
      <c r="A18" s="26">
        <v>42286</v>
      </c>
      <c r="B18" s="7">
        <v>0</v>
      </c>
      <c r="C18" s="7">
        <v>0</v>
      </c>
      <c r="D18" s="7">
        <v>0</v>
      </c>
      <c r="E18" s="6">
        <v>0</v>
      </c>
      <c r="F18" s="7">
        <v>0</v>
      </c>
      <c r="G18" s="6">
        <v>0</v>
      </c>
      <c r="H18" s="19">
        <v>0</v>
      </c>
      <c r="I18" s="21">
        <f t="shared" si="0"/>
        <v>0</v>
      </c>
      <c r="J18" s="28">
        <f t="shared" si="1"/>
        <v>0</v>
      </c>
      <c r="K18" s="31">
        <f t="shared" si="2"/>
        <v>0</v>
      </c>
    </row>
    <row r="19" spans="1:11" customFormat="1" ht="15" x14ac:dyDescent="0.25">
      <c r="A19" s="26">
        <v>42287</v>
      </c>
      <c r="B19" s="7">
        <v>0</v>
      </c>
      <c r="C19" s="7">
        <v>0</v>
      </c>
      <c r="D19" s="7">
        <v>0</v>
      </c>
      <c r="E19" s="6">
        <v>0</v>
      </c>
      <c r="F19" s="7">
        <v>0</v>
      </c>
      <c r="G19" s="6">
        <v>0</v>
      </c>
      <c r="H19" s="19">
        <v>0</v>
      </c>
      <c r="I19" s="21">
        <f t="shared" si="0"/>
        <v>0</v>
      </c>
      <c r="J19" s="28">
        <f t="shared" si="1"/>
        <v>0</v>
      </c>
      <c r="K19" s="31">
        <f t="shared" si="2"/>
        <v>0</v>
      </c>
    </row>
    <row r="20" spans="1:11" customFormat="1" ht="15" x14ac:dyDescent="0.25">
      <c r="A20" s="26">
        <v>42288</v>
      </c>
      <c r="B20" s="7">
        <v>0</v>
      </c>
      <c r="C20" s="7">
        <v>0</v>
      </c>
      <c r="D20" s="7">
        <v>0</v>
      </c>
      <c r="E20" s="6">
        <v>0</v>
      </c>
      <c r="F20" s="7">
        <v>0</v>
      </c>
      <c r="G20" s="6">
        <v>0</v>
      </c>
      <c r="H20" s="19">
        <v>0</v>
      </c>
      <c r="I20" s="21">
        <f t="shared" si="0"/>
        <v>0</v>
      </c>
      <c r="J20" s="28">
        <f t="shared" si="1"/>
        <v>0</v>
      </c>
      <c r="K20" s="31">
        <f t="shared" si="2"/>
        <v>0</v>
      </c>
    </row>
    <row r="21" spans="1:11" customFormat="1" ht="15" x14ac:dyDescent="0.25">
      <c r="A21" s="26">
        <v>42289</v>
      </c>
      <c r="B21" s="7">
        <v>0</v>
      </c>
      <c r="C21" s="7">
        <v>0</v>
      </c>
      <c r="D21" s="7">
        <v>0</v>
      </c>
      <c r="E21" s="6">
        <v>0</v>
      </c>
      <c r="F21" s="7">
        <v>0</v>
      </c>
      <c r="G21" s="6">
        <v>0</v>
      </c>
      <c r="H21" s="19">
        <v>0</v>
      </c>
      <c r="I21" s="21">
        <f t="shared" si="0"/>
        <v>0</v>
      </c>
      <c r="J21" s="28">
        <f t="shared" si="1"/>
        <v>0</v>
      </c>
      <c r="K21" s="31">
        <f t="shared" si="2"/>
        <v>0</v>
      </c>
    </row>
    <row r="22" spans="1:11" customFormat="1" ht="15" x14ac:dyDescent="0.25">
      <c r="A22" s="26">
        <v>42290</v>
      </c>
      <c r="B22" s="7">
        <v>0</v>
      </c>
      <c r="C22" s="7">
        <v>0</v>
      </c>
      <c r="D22" s="7">
        <v>0</v>
      </c>
      <c r="E22" s="6">
        <v>0</v>
      </c>
      <c r="F22" s="7">
        <v>0</v>
      </c>
      <c r="G22" s="6">
        <v>0</v>
      </c>
      <c r="H22" s="19">
        <v>0</v>
      </c>
      <c r="I22" s="21">
        <f t="shared" si="0"/>
        <v>0</v>
      </c>
      <c r="J22" s="28">
        <f t="shared" si="1"/>
        <v>0</v>
      </c>
      <c r="K22" s="31">
        <f t="shared" si="2"/>
        <v>0</v>
      </c>
    </row>
    <row r="23" spans="1:11" customFormat="1" ht="15" x14ac:dyDescent="0.25">
      <c r="A23" s="26">
        <v>42291</v>
      </c>
      <c r="B23" s="7">
        <v>0</v>
      </c>
      <c r="C23" s="7">
        <v>0</v>
      </c>
      <c r="D23" s="7">
        <v>0</v>
      </c>
      <c r="E23" s="6">
        <v>0</v>
      </c>
      <c r="F23" s="7">
        <v>0</v>
      </c>
      <c r="G23" s="6">
        <v>0</v>
      </c>
      <c r="H23" s="19">
        <v>0</v>
      </c>
      <c r="I23" s="21">
        <f t="shared" si="0"/>
        <v>0</v>
      </c>
      <c r="J23" s="28">
        <f t="shared" si="1"/>
        <v>0</v>
      </c>
      <c r="K23" s="31">
        <f t="shared" si="2"/>
        <v>0</v>
      </c>
    </row>
    <row r="24" spans="1:11" customFormat="1" ht="15" x14ac:dyDescent="0.25">
      <c r="A24" s="26">
        <v>42292</v>
      </c>
      <c r="B24" s="7">
        <v>0</v>
      </c>
      <c r="C24" s="7">
        <v>0</v>
      </c>
      <c r="D24" s="7">
        <v>0</v>
      </c>
      <c r="E24" s="6">
        <v>0</v>
      </c>
      <c r="F24" s="7">
        <v>0</v>
      </c>
      <c r="G24" s="6">
        <v>0</v>
      </c>
      <c r="H24" s="19">
        <v>0</v>
      </c>
      <c r="I24" s="21">
        <f t="shared" si="0"/>
        <v>0</v>
      </c>
      <c r="J24" s="28">
        <f t="shared" si="1"/>
        <v>0</v>
      </c>
      <c r="K24" s="31">
        <f t="shared" si="2"/>
        <v>0</v>
      </c>
    </row>
    <row r="25" spans="1:11" customFormat="1" ht="15" x14ac:dyDescent="0.25">
      <c r="A25" s="26">
        <v>42293</v>
      </c>
      <c r="B25" s="7">
        <v>0</v>
      </c>
      <c r="C25" s="7">
        <v>0</v>
      </c>
      <c r="D25" s="7">
        <v>0</v>
      </c>
      <c r="E25" s="6">
        <v>0</v>
      </c>
      <c r="F25" s="7">
        <v>0</v>
      </c>
      <c r="G25" s="6">
        <v>0</v>
      </c>
      <c r="H25" s="19">
        <v>0</v>
      </c>
      <c r="I25" s="21">
        <f t="shared" si="0"/>
        <v>0</v>
      </c>
      <c r="J25" s="28">
        <f t="shared" si="1"/>
        <v>0</v>
      </c>
      <c r="K25" s="31">
        <f t="shared" si="2"/>
        <v>0</v>
      </c>
    </row>
    <row r="26" spans="1:11" customFormat="1" ht="15" x14ac:dyDescent="0.25">
      <c r="A26" s="26">
        <v>42294</v>
      </c>
      <c r="B26" s="7">
        <v>0</v>
      </c>
      <c r="C26" s="7">
        <v>0</v>
      </c>
      <c r="D26" s="7">
        <v>0</v>
      </c>
      <c r="E26" s="6">
        <v>0</v>
      </c>
      <c r="F26" s="7">
        <v>0</v>
      </c>
      <c r="G26" s="6">
        <v>0</v>
      </c>
      <c r="H26" s="19">
        <v>0</v>
      </c>
      <c r="I26" s="21">
        <f t="shared" si="0"/>
        <v>0</v>
      </c>
      <c r="J26" s="28">
        <f t="shared" si="1"/>
        <v>0</v>
      </c>
      <c r="K26" s="31">
        <f t="shared" si="2"/>
        <v>0</v>
      </c>
    </row>
    <row r="27" spans="1:11" customFormat="1" ht="15" x14ac:dyDescent="0.25">
      <c r="A27" s="26">
        <v>42295</v>
      </c>
      <c r="B27" s="7">
        <v>0</v>
      </c>
      <c r="C27" s="7">
        <v>0</v>
      </c>
      <c r="D27" s="7">
        <v>0</v>
      </c>
      <c r="E27" s="6">
        <v>0</v>
      </c>
      <c r="F27" s="7">
        <v>0</v>
      </c>
      <c r="G27" s="6">
        <v>0</v>
      </c>
      <c r="H27" s="19">
        <v>0</v>
      </c>
      <c r="I27" s="21">
        <f t="shared" si="0"/>
        <v>0</v>
      </c>
      <c r="J27" s="28">
        <f t="shared" si="1"/>
        <v>0</v>
      </c>
      <c r="K27" s="31">
        <f t="shared" si="2"/>
        <v>0</v>
      </c>
    </row>
    <row r="28" spans="1:11" customFormat="1" ht="15" x14ac:dyDescent="0.25">
      <c r="A28" s="26">
        <v>42296</v>
      </c>
      <c r="B28" s="7">
        <v>0</v>
      </c>
      <c r="C28" s="7">
        <v>0</v>
      </c>
      <c r="D28" s="7">
        <v>0</v>
      </c>
      <c r="E28" s="6">
        <v>0</v>
      </c>
      <c r="F28" s="7">
        <v>0</v>
      </c>
      <c r="G28" s="6">
        <v>0</v>
      </c>
      <c r="H28" s="19">
        <v>0</v>
      </c>
      <c r="I28" s="21">
        <f t="shared" si="0"/>
        <v>0</v>
      </c>
      <c r="J28" s="28">
        <f t="shared" si="1"/>
        <v>0</v>
      </c>
      <c r="K28" s="31">
        <f t="shared" si="2"/>
        <v>0</v>
      </c>
    </row>
    <row r="29" spans="1:11" customFormat="1" ht="15" x14ac:dyDescent="0.25">
      <c r="A29" s="26">
        <v>42297</v>
      </c>
      <c r="B29" s="7">
        <v>0</v>
      </c>
      <c r="C29" s="7">
        <v>0</v>
      </c>
      <c r="D29" s="7">
        <v>0</v>
      </c>
      <c r="E29" s="6">
        <v>0</v>
      </c>
      <c r="F29" s="7">
        <v>0</v>
      </c>
      <c r="G29" s="6">
        <v>0</v>
      </c>
      <c r="H29" s="19">
        <v>0</v>
      </c>
      <c r="I29" s="21">
        <f t="shared" si="0"/>
        <v>0</v>
      </c>
      <c r="J29" s="28">
        <f t="shared" si="1"/>
        <v>0</v>
      </c>
      <c r="K29" s="31">
        <f t="shared" si="2"/>
        <v>0</v>
      </c>
    </row>
    <row r="30" spans="1:11" customFormat="1" ht="15" x14ac:dyDescent="0.25">
      <c r="A30" s="26">
        <v>42298</v>
      </c>
      <c r="B30" s="7">
        <v>0</v>
      </c>
      <c r="C30" s="7">
        <v>0</v>
      </c>
      <c r="D30" s="7">
        <v>0</v>
      </c>
      <c r="E30" s="6">
        <v>0</v>
      </c>
      <c r="F30" s="7">
        <v>0</v>
      </c>
      <c r="G30" s="6">
        <v>0</v>
      </c>
      <c r="H30" s="19">
        <v>0</v>
      </c>
      <c r="I30" s="21">
        <f t="shared" si="0"/>
        <v>0</v>
      </c>
      <c r="J30" s="28">
        <f t="shared" si="1"/>
        <v>0</v>
      </c>
      <c r="K30" s="31">
        <f t="shared" si="2"/>
        <v>0</v>
      </c>
    </row>
    <row r="31" spans="1:11" customFormat="1" ht="15" x14ac:dyDescent="0.25">
      <c r="A31" s="26">
        <v>42299</v>
      </c>
      <c r="B31" s="7">
        <v>0</v>
      </c>
      <c r="C31" s="7">
        <v>0</v>
      </c>
      <c r="D31" s="7">
        <v>0</v>
      </c>
      <c r="E31" s="6">
        <v>0</v>
      </c>
      <c r="F31" s="7">
        <v>0</v>
      </c>
      <c r="G31" s="6">
        <v>0</v>
      </c>
      <c r="H31" s="19">
        <v>0</v>
      </c>
      <c r="I31" s="21">
        <f t="shared" si="0"/>
        <v>0</v>
      </c>
      <c r="J31" s="28">
        <f t="shared" si="1"/>
        <v>0</v>
      </c>
      <c r="K31" s="31">
        <f t="shared" si="2"/>
        <v>0</v>
      </c>
    </row>
    <row r="32" spans="1:11" customFormat="1" ht="15" x14ac:dyDescent="0.25">
      <c r="A32" s="26">
        <v>42300</v>
      </c>
      <c r="B32" s="7">
        <v>0</v>
      </c>
      <c r="C32" s="7">
        <v>0</v>
      </c>
      <c r="D32" s="7">
        <v>0</v>
      </c>
      <c r="E32" s="6">
        <v>0</v>
      </c>
      <c r="F32" s="7">
        <v>0</v>
      </c>
      <c r="G32" s="6">
        <v>0</v>
      </c>
      <c r="H32" s="19">
        <v>0</v>
      </c>
      <c r="I32" s="21">
        <f t="shared" si="0"/>
        <v>0</v>
      </c>
      <c r="J32" s="28">
        <f t="shared" si="1"/>
        <v>0</v>
      </c>
      <c r="K32" s="31">
        <f t="shared" si="2"/>
        <v>0</v>
      </c>
    </row>
    <row r="33" spans="1:11" customFormat="1" ht="15" x14ac:dyDescent="0.25">
      <c r="A33" s="26">
        <v>42301</v>
      </c>
      <c r="B33" s="7">
        <v>0</v>
      </c>
      <c r="C33" s="7">
        <v>0</v>
      </c>
      <c r="D33" s="7">
        <v>0</v>
      </c>
      <c r="E33" s="6">
        <v>0</v>
      </c>
      <c r="F33" s="7">
        <v>0</v>
      </c>
      <c r="G33" s="6">
        <v>0</v>
      </c>
      <c r="H33" s="19">
        <v>0</v>
      </c>
      <c r="I33" s="21">
        <f t="shared" si="0"/>
        <v>0</v>
      </c>
      <c r="J33" s="28">
        <f t="shared" si="1"/>
        <v>0</v>
      </c>
      <c r="K33" s="31">
        <f t="shared" si="2"/>
        <v>0</v>
      </c>
    </row>
    <row r="34" spans="1:11" customFormat="1" ht="15" x14ac:dyDescent="0.25">
      <c r="A34" s="26">
        <v>42302</v>
      </c>
      <c r="B34" s="7">
        <v>0</v>
      </c>
      <c r="C34" s="7">
        <v>0</v>
      </c>
      <c r="D34" s="7">
        <v>0</v>
      </c>
      <c r="E34" s="6">
        <v>0</v>
      </c>
      <c r="F34" s="7">
        <v>0</v>
      </c>
      <c r="G34" s="6">
        <v>0</v>
      </c>
      <c r="H34" s="19">
        <v>0</v>
      </c>
      <c r="I34" s="21">
        <f t="shared" si="0"/>
        <v>0</v>
      </c>
      <c r="J34" s="28">
        <f t="shared" si="1"/>
        <v>0</v>
      </c>
      <c r="K34" s="31">
        <f t="shared" si="2"/>
        <v>0</v>
      </c>
    </row>
    <row r="35" spans="1:11" customFormat="1" ht="15.75" thickBot="1" x14ac:dyDescent="0.3">
      <c r="A35" s="27">
        <v>42303</v>
      </c>
      <c r="B35" s="11">
        <v>0</v>
      </c>
      <c r="C35" s="11">
        <v>0</v>
      </c>
      <c r="D35" s="11">
        <v>0</v>
      </c>
      <c r="E35" s="12">
        <v>0</v>
      </c>
      <c r="F35" s="11">
        <v>0</v>
      </c>
      <c r="G35" s="12">
        <v>0</v>
      </c>
      <c r="H35" s="22">
        <v>0</v>
      </c>
      <c r="I35" s="23">
        <f t="shared" si="0"/>
        <v>0</v>
      </c>
      <c r="J35" s="28">
        <f t="shared" si="1"/>
        <v>0</v>
      </c>
      <c r="K35" s="31">
        <f t="shared" si="2"/>
        <v>0</v>
      </c>
    </row>
    <row r="36" spans="1:11" customFormat="1" ht="17.25" thickTop="1" thickBot="1" x14ac:dyDescent="0.25">
      <c r="A36" s="13" t="s">
        <v>2</v>
      </c>
      <c r="B36" s="14">
        <f>SUM(B8:B35)</f>
        <v>210</v>
      </c>
      <c r="C36" s="14">
        <f>SUM(C8:C35)</f>
        <v>319</v>
      </c>
      <c r="D36" s="14">
        <f>SUM(D8:D35)</f>
        <v>1112</v>
      </c>
      <c r="E36" s="15">
        <f>SUM(F8:F35)</f>
        <v>690</v>
      </c>
      <c r="F36" s="14">
        <f t="shared" ref="F36:K36" si="3">SUM(F8:F35)</f>
        <v>690</v>
      </c>
      <c r="G36" s="15">
        <f t="shared" si="3"/>
        <v>4545</v>
      </c>
      <c r="H36" s="14">
        <f t="shared" si="3"/>
        <v>2012</v>
      </c>
      <c r="I36" s="15">
        <f t="shared" si="3"/>
        <v>7352</v>
      </c>
      <c r="J36" s="15">
        <f t="shared" si="3"/>
        <v>670.66666666666674</v>
      </c>
      <c r="K36" s="30">
        <f t="shared" si="3"/>
        <v>2450.6666666666665</v>
      </c>
    </row>
    <row r="37" spans="1:11" customFormat="1" ht="15" thickTop="1" x14ac:dyDescent="0.2">
      <c r="J37" s="1"/>
      <c r="K37" s="1"/>
    </row>
  </sheetData>
  <mergeCells count="19">
    <mergeCell ref="N3:Q3"/>
    <mergeCell ref="N4:Q5"/>
    <mergeCell ref="H5:H7"/>
    <mergeCell ref="I5:I7"/>
    <mergeCell ref="J5:J7"/>
    <mergeCell ref="K5:K7"/>
    <mergeCell ref="A2:J2"/>
    <mergeCell ref="A3:C3"/>
    <mergeCell ref="A4:J4"/>
    <mergeCell ref="B5:C5"/>
    <mergeCell ref="D5:E5"/>
    <mergeCell ref="F5:G5"/>
    <mergeCell ref="A5:A7"/>
    <mergeCell ref="B6:C6"/>
    <mergeCell ref="D6:E6"/>
    <mergeCell ref="F6:G6"/>
    <mergeCell ref="D3:F3"/>
    <mergeCell ref="G3:I3"/>
    <mergeCell ref="J3:K3"/>
  </mergeCells>
  <pageMargins left="0.7" right="0.7" top="0.75" bottom="0.75" header="0.3" footer="0.3"/>
  <pageSetup paperSize="9" scale="87" orientation="portrait" horizontalDpi="300" verticalDpi="300" r:id="rId1"/>
  <colBreaks count="1" manualBreakCount="1"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XEY37"/>
  <sheetViews>
    <sheetView rightToLeft="1" topLeftCell="A6" zoomScale="80" zoomScaleNormal="80" workbookViewId="0">
      <selection activeCell="K36" sqref="B36:K36"/>
    </sheetView>
  </sheetViews>
  <sheetFormatPr defaultRowHeight="14.25" x14ac:dyDescent="0.2"/>
  <cols>
    <col min="1" max="1" width="11" customWidth="1"/>
    <col min="5" max="5" width="9.375" bestFit="1" customWidth="1"/>
    <col min="7" max="7" width="10.25" bestFit="1" customWidth="1"/>
    <col min="8" max="8" width="10" customWidth="1"/>
    <col min="9" max="9" width="11.375" customWidth="1"/>
    <col min="10" max="10" width="9.875" style="1" customWidth="1"/>
    <col min="11" max="11" width="11.75" style="1" bestFit="1" customWidth="1"/>
    <col min="12" max="12" width="9" style="2"/>
    <col min="13" max="13" width="9.5" style="2" customWidth="1"/>
    <col min="14" max="25" width="9" style="2"/>
  </cols>
  <sheetData>
    <row r="2" spans="1:16379" ht="18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32"/>
    </row>
    <row r="3" spans="1:16379" ht="27.75" thickBot="1" x14ac:dyDescent="0.4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N3" s="77" t="s">
        <v>32</v>
      </c>
      <c r="O3" s="77"/>
      <c r="P3" s="77"/>
      <c r="Q3" s="77"/>
    </row>
    <row r="4" spans="1:16379" ht="16.5" customHeight="1" thickBot="1" x14ac:dyDescent="0.25">
      <c r="A4" s="68" t="s">
        <v>14</v>
      </c>
      <c r="B4" s="69"/>
      <c r="C4" s="69"/>
      <c r="D4" s="69"/>
      <c r="E4" s="69"/>
      <c r="F4" s="69"/>
      <c r="G4" s="69"/>
      <c r="H4" s="69"/>
      <c r="I4" s="69"/>
      <c r="J4" s="69"/>
      <c r="K4" s="5"/>
      <c r="N4" s="78">
        <f>I36/L6</f>
        <v>0</v>
      </c>
      <c r="O4" s="78"/>
      <c r="P4" s="78"/>
      <c r="Q4" s="78"/>
    </row>
    <row r="5" spans="1:16379" ht="29.25" customHeight="1" thickTop="1" thickBot="1" x14ac:dyDescent="0.25">
      <c r="A5" s="73" t="s">
        <v>3</v>
      </c>
      <c r="B5" s="70" t="s">
        <v>4</v>
      </c>
      <c r="C5" s="71"/>
      <c r="D5" s="72" t="s">
        <v>5</v>
      </c>
      <c r="E5" s="72" t="s">
        <v>0</v>
      </c>
      <c r="F5" s="72" t="s">
        <v>5</v>
      </c>
      <c r="G5" s="72" t="s">
        <v>1</v>
      </c>
      <c r="H5" s="79" t="s">
        <v>8</v>
      </c>
      <c r="I5" s="79" t="s">
        <v>12</v>
      </c>
      <c r="J5" s="82" t="s">
        <v>15</v>
      </c>
      <c r="K5" s="85" t="s">
        <v>16</v>
      </c>
      <c r="N5" s="78"/>
      <c r="O5" s="78"/>
      <c r="P5" s="78"/>
      <c r="Q5" s="78"/>
    </row>
    <row r="6" spans="1:16379" ht="15.75" thickBot="1" x14ac:dyDescent="0.25">
      <c r="A6" s="74"/>
      <c r="B6" s="76" t="s">
        <v>9</v>
      </c>
      <c r="C6" s="76"/>
      <c r="D6" s="76" t="s">
        <v>10</v>
      </c>
      <c r="E6" s="76"/>
      <c r="F6" s="76" t="s">
        <v>11</v>
      </c>
      <c r="G6" s="76"/>
      <c r="H6" s="80"/>
      <c r="I6" s="80"/>
      <c r="J6" s="83"/>
      <c r="K6" s="86"/>
      <c r="L6" s="33">
        <v>25000</v>
      </c>
    </row>
    <row r="7" spans="1:16379" s="2" customFormat="1" ht="15.75" thickBot="1" x14ac:dyDescent="0.25">
      <c r="A7" s="75"/>
      <c r="B7" s="24" t="s">
        <v>6</v>
      </c>
      <c r="C7" s="24" t="s">
        <v>7</v>
      </c>
      <c r="D7" s="24" t="s">
        <v>6</v>
      </c>
      <c r="E7" s="24" t="s">
        <v>7</v>
      </c>
      <c r="F7" s="24" t="s">
        <v>6</v>
      </c>
      <c r="G7" s="24" t="s">
        <v>7</v>
      </c>
      <c r="H7" s="81"/>
      <c r="I7" s="81"/>
      <c r="J7" s="84"/>
      <c r="K7" s="87"/>
      <c r="L7" s="3"/>
      <c r="M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</row>
    <row r="8" spans="1:16379" ht="15.75" thickTop="1" x14ac:dyDescent="0.25">
      <c r="A8" s="25">
        <v>42276</v>
      </c>
      <c r="B8" s="8">
        <v>0</v>
      </c>
      <c r="C8" s="8">
        <v>0</v>
      </c>
      <c r="D8" s="8">
        <v>0</v>
      </c>
      <c r="E8" s="9">
        <v>0</v>
      </c>
      <c r="F8" s="10">
        <v>0</v>
      </c>
      <c r="G8" s="9">
        <v>0</v>
      </c>
      <c r="H8" s="17">
        <f>B8+D8+F8</f>
        <v>0</v>
      </c>
      <c r="I8" s="35">
        <f>C8+E8+G8</f>
        <v>0</v>
      </c>
      <c r="J8" s="35">
        <f>AVERAGE(B8,D8,F8)</f>
        <v>0</v>
      </c>
      <c r="K8" s="36">
        <f>AVERAGE(C8,E8,G8)</f>
        <v>0</v>
      </c>
    </row>
    <row r="9" spans="1:16379" ht="15" x14ac:dyDescent="0.25">
      <c r="A9" s="26">
        <v>42277</v>
      </c>
      <c r="B9" s="7">
        <v>0</v>
      </c>
      <c r="C9" s="7">
        <v>0</v>
      </c>
      <c r="D9" s="7">
        <v>0</v>
      </c>
      <c r="E9" s="6">
        <v>0</v>
      </c>
      <c r="F9" s="7">
        <v>0</v>
      </c>
      <c r="G9" s="6">
        <v>0</v>
      </c>
      <c r="H9" s="19">
        <f>B9+D9+F9</f>
        <v>0</v>
      </c>
      <c r="I9" s="37">
        <f t="shared" ref="I9:I35" si="0">C9+E9+G9</f>
        <v>0</v>
      </c>
      <c r="J9" s="35">
        <f t="shared" ref="J9:K35" si="1">AVERAGE(B9,D9,F9)</f>
        <v>0</v>
      </c>
      <c r="K9" s="36">
        <f t="shared" si="1"/>
        <v>0</v>
      </c>
    </row>
    <row r="10" spans="1:16379" ht="15" x14ac:dyDescent="0.25">
      <c r="A10" s="26">
        <v>42278</v>
      </c>
      <c r="B10" s="7">
        <v>0</v>
      </c>
      <c r="C10" s="7">
        <v>0</v>
      </c>
      <c r="D10" s="7">
        <v>0</v>
      </c>
      <c r="E10" s="6">
        <v>0</v>
      </c>
      <c r="F10" s="7">
        <v>0</v>
      </c>
      <c r="G10" s="6">
        <v>0</v>
      </c>
      <c r="H10" s="19">
        <f>B10+D10+F10</f>
        <v>0</v>
      </c>
      <c r="I10" s="37">
        <f t="shared" si="0"/>
        <v>0</v>
      </c>
      <c r="J10" s="35">
        <f t="shared" si="1"/>
        <v>0</v>
      </c>
      <c r="K10" s="36">
        <f t="shared" si="1"/>
        <v>0</v>
      </c>
    </row>
    <row r="11" spans="1:16379" ht="15" x14ac:dyDescent="0.25">
      <c r="A11" s="26">
        <v>42279</v>
      </c>
      <c r="B11" s="7">
        <v>0</v>
      </c>
      <c r="C11" s="7">
        <v>0</v>
      </c>
      <c r="D11" s="7">
        <v>0</v>
      </c>
      <c r="E11" s="6">
        <v>0</v>
      </c>
      <c r="F11" s="7">
        <v>0</v>
      </c>
      <c r="G11" s="6">
        <v>0</v>
      </c>
      <c r="H11" s="19">
        <v>0</v>
      </c>
      <c r="I11" s="21">
        <f t="shared" si="0"/>
        <v>0</v>
      </c>
      <c r="J11" s="28">
        <f t="shared" si="1"/>
        <v>0</v>
      </c>
      <c r="K11" s="31">
        <f t="shared" si="1"/>
        <v>0</v>
      </c>
    </row>
    <row r="12" spans="1:16379" ht="15" x14ac:dyDescent="0.25">
      <c r="A12" s="26">
        <v>42280</v>
      </c>
      <c r="B12" s="7">
        <v>0</v>
      </c>
      <c r="C12" s="7">
        <v>0</v>
      </c>
      <c r="D12" s="7">
        <v>0</v>
      </c>
      <c r="E12" s="6">
        <v>0</v>
      </c>
      <c r="F12" s="7">
        <v>0</v>
      </c>
      <c r="G12" s="6">
        <v>0</v>
      </c>
      <c r="H12" s="19">
        <v>0</v>
      </c>
      <c r="I12" s="21">
        <f t="shared" si="0"/>
        <v>0</v>
      </c>
      <c r="J12" s="28">
        <f t="shared" si="1"/>
        <v>0</v>
      </c>
      <c r="K12" s="31">
        <f t="shared" si="1"/>
        <v>0</v>
      </c>
    </row>
    <row r="13" spans="1:16379" ht="15" x14ac:dyDescent="0.25">
      <c r="A13" s="26">
        <v>42281</v>
      </c>
      <c r="B13" s="7">
        <v>0</v>
      </c>
      <c r="C13" s="7">
        <v>0</v>
      </c>
      <c r="D13" s="7">
        <v>0</v>
      </c>
      <c r="E13" s="6">
        <v>0</v>
      </c>
      <c r="F13" s="7">
        <v>0</v>
      </c>
      <c r="G13" s="6">
        <v>0</v>
      </c>
      <c r="H13" s="19">
        <v>0</v>
      </c>
      <c r="I13" s="21">
        <f t="shared" si="0"/>
        <v>0</v>
      </c>
      <c r="J13" s="28">
        <f t="shared" si="1"/>
        <v>0</v>
      </c>
      <c r="K13" s="31">
        <f t="shared" si="1"/>
        <v>0</v>
      </c>
    </row>
    <row r="14" spans="1:16379" ht="15" x14ac:dyDescent="0.25">
      <c r="A14" s="26">
        <v>42282</v>
      </c>
      <c r="B14" s="7">
        <v>0</v>
      </c>
      <c r="C14" s="7">
        <v>0</v>
      </c>
      <c r="D14" s="7">
        <v>0</v>
      </c>
      <c r="E14" s="6">
        <v>0</v>
      </c>
      <c r="F14" s="7">
        <v>0</v>
      </c>
      <c r="G14" s="6">
        <v>0</v>
      </c>
      <c r="H14" s="19">
        <v>0</v>
      </c>
      <c r="I14" s="21">
        <f t="shared" si="0"/>
        <v>0</v>
      </c>
      <c r="J14" s="28">
        <f t="shared" si="1"/>
        <v>0</v>
      </c>
      <c r="K14" s="31">
        <f t="shared" si="1"/>
        <v>0</v>
      </c>
    </row>
    <row r="15" spans="1:16379" ht="15" x14ac:dyDescent="0.25">
      <c r="A15" s="26">
        <v>42283</v>
      </c>
      <c r="B15" s="7">
        <v>0</v>
      </c>
      <c r="C15" s="7">
        <v>0</v>
      </c>
      <c r="D15" s="7">
        <v>0</v>
      </c>
      <c r="E15" s="6">
        <v>0</v>
      </c>
      <c r="F15" s="7">
        <v>0</v>
      </c>
      <c r="G15" s="6">
        <v>0</v>
      </c>
      <c r="H15" s="19">
        <v>0</v>
      </c>
      <c r="I15" s="21">
        <f t="shared" si="0"/>
        <v>0</v>
      </c>
      <c r="J15" s="28">
        <f t="shared" si="1"/>
        <v>0</v>
      </c>
      <c r="K15" s="31">
        <f t="shared" si="1"/>
        <v>0</v>
      </c>
    </row>
    <row r="16" spans="1:16379" ht="15" x14ac:dyDescent="0.25">
      <c r="A16" s="26">
        <v>42284</v>
      </c>
      <c r="B16" s="7">
        <v>0</v>
      </c>
      <c r="C16" s="7">
        <v>0</v>
      </c>
      <c r="D16" s="7">
        <v>0</v>
      </c>
      <c r="E16" s="6">
        <v>0</v>
      </c>
      <c r="F16" s="7">
        <v>0</v>
      </c>
      <c r="G16" s="6">
        <v>0</v>
      </c>
      <c r="H16" s="19">
        <v>0</v>
      </c>
      <c r="I16" s="21">
        <f t="shared" si="0"/>
        <v>0</v>
      </c>
      <c r="J16" s="28">
        <f t="shared" si="1"/>
        <v>0</v>
      </c>
      <c r="K16" s="31">
        <f t="shared" si="1"/>
        <v>0</v>
      </c>
    </row>
    <row r="17" spans="1:11" customFormat="1" ht="15" x14ac:dyDescent="0.25">
      <c r="A17" s="26">
        <v>42285</v>
      </c>
      <c r="B17" s="7">
        <v>0</v>
      </c>
      <c r="C17" s="7">
        <v>0</v>
      </c>
      <c r="D17" s="7">
        <v>0</v>
      </c>
      <c r="E17" s="6">
        <v>0</v>
      </c>
      <c r="F17" s="7">
        <v>0</v>
      </c>
      <c r="G17" s="6">
        <v>0</v>
      </c>
      <c r="H17" s="19">
        <v>0</v>
      </c>
      <c r="I17" s="21">
        <f t="shared" si="0"/>
        <v>0</v>
      </c>
      <c r="J17" s="28">
        <f t="shared" si="1"/>
        <v>0</v>
      </c>
      <c r="K17" s="31">
        <f t="shared" si="1"/>
        <v>0</v>
      </c>
    </row>
    <row r="18" spans="1:11" customFormat="1" ht="15" x14ac:dyDescent="0.25">
      <c r="A18" s="26">
        <v>42286</v>
      </c>
      <c r="B18" s="7">
        <v>0</v>
      </c>
      <c r="C18" s="7">
        <v>0</v>
      </c>
      <c r="D18" s="7">
        <v>0</v>
      </c>
      <c r="E18" s="6">
        <v>0</v>
      </c>
      <c r="F18" s="7">
        <v>0</v>
      </c>
      <c r="G18" s="6">
        <v>0</v>
      </c>
      <c r="H18" s="19">
        <v>0</v>
      </c>
      <c r="I18" s="21">
        <f t="shared" si="0"/>
        <v>0</v>
      </c>
      <c r="J18" s="28">
        <f t="shared" si="1"/>
        <v>0</v>
      </c>
      <c r="K18" s="31">
        <f t="shared" si="1"/>
        <v>0</v>
      </c>
    </row>
    <row r="19" spans="1:11" customFormat="1" ht="15" x14ac:dyDescent="0.25">
      <c r="A19" s="26">
        <v>42287</v>
      </c>
      <c r="B19" s="7">
        <v>0</v>
      </c>
      <c r="C19" s="7">
        <v>0</v>
      </c>
      <c r="D19" s="7">
        <v>0</v>
      </c>
      <c r="E19" s="6">
        <v>0</v>
      </c>
      <c r="F19" s="7">
        <v>0</v>
      </c>
      <c r="G19" s="6">
        <v>0</v>
      </c>
      <c r="H19" s="19">
        <v>0</v>
      </c>
      <c r="I19" s="21">
        <f t="shared" si="0"/>
        <v>0</v>
      </c>
      <c r="J19" s="28">
        <f t="shared" si="1"/>
        <v>0</v>
      </c>
      <c r="K19" s="31">
        <f t="shared" si="1"/>
        <v>0</v>
      </c>
    </row>
    <row r="20" spans="1:11" customFormat="1" ht="15" x14ac:dyDescent="0.25">
      <c r="A20" s="26">
        <v>42288</v>
      </c>
      <c r="B20" s="7">
        <v>0</v>
      </c>
      <c r="C20" s="7">
        <v>0</v>
      </c>
      <c r="D20" s="7">
        <v>0</v>
      </c>
      <c r="E20" s="6">
        <v>0</v>
      </c>
      <c r="F20" s="7">
        <v>0</v>
      </c>
      <c r="G20" s="6">
        <v>0</v>
      </c>
      <c r="H20" s="19">
        <v>0</v>
      </c>
      <c r="I20" s="21">
        <f t="shared" si="0"/>
        <v>0</v>
      </c>
      <c r="J20" s="28">
        <f t="shared" si="1"/>
        <v>0</v>
      </c>
      <c r="K20" s="31">
        <f t="shared" si="1"/>
        <v>0</v>
      </c>
    </row>
    <row r="21" spans="1:11" customFormat="1" ht="15" x14ac:dyDescent="0.25">
      <c r="A21" s="26">
        <v>42289</v>
      </c>
      <c r="B21" s="7">
        <v>0</v>
      </c>
      <c r="C21" s="7">
        <v>0</v>
      </c>
      <c r="D21" s="7">
        <v>0</v>
      </c>
      <c r="E21" s="6">
        <v>0</v>
      </c>
      <c r="F21" s="7">
        <v>0</v>
      </c>
      <c r="G21" s="6">
        <v>0</v>
      </c>
      <c r="H21" s="19">
        <v>0</v>
      </c>
      <c r="I21" s="21">
        <f t="shared" si="0"/>
        <v>0</v>
      </c>
      <c r="J21" s="28">
        <f t="shared" si="1"/>
        <v>0</v>
      </c>
      <c r="K21" s="31">
        <f t="shared" si="1"/>
        <v>0</v>
      </c>
    </row>
    <row r="22" spans="1:11" customFormat="1" ht="15" x14ac:dyDescent="0.25">
      <c r="A22" s="26">
        <v>42290</v>
      </c>
      <c r="B22" s="7">
        <v>0</v>
      </c>
      <c r="C22" s="7">
        <v>0</v>
      </c>
      <c r="D22" s="7">
        <v>0</v>
      </c>
      <c r="E22" s="6">
        <v>0</v>
      </c>
      <c r="F22" s="7">
        <v>0</v>
      </c>
      <c r="G22" s="6">
        <v>0</v>
      </c>
      <c r="H22" s="19">
        <v>0</v>
      </c>
      <c r="I22" s="21">
        <f t="shared" si="0"/>
        <v>0</v>
      </c>
      <c r="J22" s="28">
        <f t="shared" si="1"/>
        <v>0</v>
      </c>
      <c r="K22" s="31">
        <f t="shared" si="1"/>
        <v>0</v>
      </c>
    </row>
    <row r="23" spans="1:11" customFormat="1" ht="15" x14ac:dyDescent="0.25">
      <c r="A23" s="26">
        <v>42291</v>
      </c>
      <c r="B23" s="7">
        <v>0</v>
      </c>
      <c r="C23" s="7">
        <v>0</v>
      </c>
      <c r="D23" s="7">
        <v>0</v>
      </c>
      <c r="E23" s="6">
        <v>0</v>
      </c>
      <c r="F23" s="7">
        <v>0</v>
      </c>
      <c r="G23" s="6">
        <v>0</v>
      </c>
      <c r="H23" s="19">
        <v>0</v>
      </c>
      <c r="I23" s="21">
        <f t="shared" si="0"/>
        <v>0</v>
      </c>
      <c r="J23" s="28">
        <f t="shared" si="1"/>
        <v>0</v>
      </c>
      <c r="K23" s="31">
        <f t="shared" si="1"/>
        <v>0</v>
      </c>
    </row>
    <row r="24" spans="1:11" customFormat="1" ht="15" x14ac:dyDescent="0.25">
      <c r="A24" s="26">
        <v>42292</v>
      </c>
      <c r="B24" s="7">
        <v>0</v>
      </c>
      <c r="C24" s="7">
        <v>0</v>
      </c>
      <c r="D24" s="7">
        <v>0</v>
      </c>
      <c r="E24" s="6">
        <v>0</v>
      </c>
      <c r="F24" s="7">
        <v>0</v>
      </c>
      <c r="G24" s="6">
        <v>0</v>
      </c>
      <c r="H24" s="19">
        <v>0</v>
      </c>
      <c r="I24" s="21">
        <f t="shared" si="0"/>
        <v>0</v>
      </c>
      <c r="J24" s="28">
        <f t="shared" si="1"/>
        <v>0</v>
      </c>
      <c r="K24" s="31">
        <f t="shared" si="1"/>
        <v>0</v>
      </c>
    </row>
    <row r="25" spans="1:11" customFormat="1" ht="15" x14ac:dyDescent="0.25">
      <c r="A25" s="26">
        <v>42293</v>
      </c>
      <c r="B25" s="7">
        <v>0</v>
      </c>
      <c r="C25" s="7">
        <v>0</v>
      </c>
      <c r="D25" s="7">
        <v>0</v>
      </c>
      <c r="E25" s="6">
        <v>0</v>
      </c>
      <c r="F25" s="7">
        <v>0</v>
      </c>
      <c r="G25" s="6">
        <v>0</v>
      </c>
      <c r="H25" s="19">
        <v>0</v>
      </c>
      <c r="I25" s="21">
        <f t="shared" si="0"/>
        <v>0</v>
      </c>
      <c r="J25" s="28">
        <f t="shared" si="1"/>
        <v>0</v>
      </c>
      <c r="K25" s="31">
        <f t="shared" si="1"/>
        <v>0</v>
      </c>
    </row>
    <row r="26" spans="1:11" customFormat="1" ht="15" x14ac:dyDescent="0.25">
      <c r="A26" s="26">
        <v>42294</v>
      </c>
      <c r="B26" s="7">
        <v>0</v>
      </c>
      <c r="C26" s="7">
        <v>0</v>
      </c>
      <c r="D26" s="7">
        <v>0</v>
      </c>
      <c r="E26" s="6">
        <v>0</v>
      </c>
      <c r="F26" s="7">
        <v>0</v>
      </c>
      <c r="G26" s="6">
        <v>0</v>
      </c>
      <c r="H26" s="19">
        <v>0</v>
      </c>
      <c r="I26" s="21">
        <f t="shared" si="0"/>
        <v>0</v>
      </c>
      <c r="J26" s="28">
        <f t="shared" si="1"/>
        <v>0</v>
      </c>
      <c r="K26" s="31">
        <f t="shared" si="1"/>
        <v>0</v>
      </c>
    </row>
    <row r="27" spans="1:11" customFormat="1" ht="15" x14ac:dyDescent="0.25">
      <c r="A27" s="26">
        <v>42295</v>
      </c>
      <c r="B27" s="7">
        <v>0</v>
      </c>
      <c r="C27" s="7">
        <v>0</v>
      </c>
      <c r="D27" s="7">
        <v>0</v>
      </c>
      <c r="E27" s="6">
        <v>0</v>
      </c>
      <c r="F27" s="7">
        <v>0</v>
      </c>
      <c r="G27" s="6">
        <v>0</v>
      </c>
      <c r="H27" s="19">
        <v>0</v>
      </c>
      <c r="I27" s="21">
        <f t="shared" si="0"/>
        <v>0</v>
      </c>
      <c r="J27" s="28">
        <f t="shared" si="1"/>
        <v>0</v>
      </c>
      <c r="K27" s="31">
        <f t="shared" si="1"/>
        <v>0</v>
      </c>
    </row>
    <row r="28" spans="1:11" customFormat="1" ht="15" x14ac:dyDescent="0.25">
      <c r="A28" s="26">
        <v>42296</v>
      </c>
      <c r="B28" s="7">
        <v>0</v>
      </c>
      <c r="C28" s="7">
        <v>0</v>
      </c>
      <c r="D28" s="7">
        <v>0</v>
      </c>
      <c r="E28" s="6">
        <v>0</v>
      </c>
      <c r="F28" s="7">
        <v>0</v>
      </c>
      <c r="G28" s="6">
        <v>0</v>
      </c>
      <c r="H28" s="19">
        <v>0</v>
      </c>
      <c r="I28" s="21">
        <f t="shared" si="0"/>
        <v>0</v>
      </c>
      <c r="J28" s="28">
        <f t="shared" si="1"/>
        <v>0</v>
      </c>
      <c r="K28" s="31">
        <f t="shared" si="1"/>
        <v>0</v>
      </c>
    </row>
    <row r="29" spans="1:11" customFormat="1" ht="15" x14ac:dyDescent="0.25">
      <c r="A29" s="26">
        <v>42297</v>
      </c>
      <c r="B29" s="7">
        <v>0</v>
      </c>
      <c r="C29" s="7">
        <v>0</v>
      </c>
      <c r="D29" s="7">
        <v>0</v>
      </c>
      <c r="E29" s="6">
        <v>0</v>
      </c>
      <c r="F29" s="7">
        <v>0</v>
      </c>
      <c r="G29" s="6">
        <v>0</v>
      </c>
      <c r="H29" s="19">
        <v>0</v>
      </c>
      <c r="I29" s="21">
        <f t="shared" si="0"/>
        <v>0</v>
      </c>
      <c r="J29" s="28">
        <f t="shared" si="1"/>
        <v>0</v>
      </c>
      <c r="K29" s="31">
        <f t="shared" si="1"/>
        <v>0</v>
      </c>
    </row>
    <row r="30" spans="1:11" customFormat="1" ht="15" x14ac:dyDescent="0.25">
      <c r="A30" s="26">
        <v>42298</v>
      </c>
      <c r="B30" s="7">
        <v>0</v>
      </c>
      <c r="C30" s="7">
        <v>0</v>
      </c>
      <c r="D30" s="7">
        <v>0</v>
      </c>
      <c r="E30" s="6">
        <v>0</v>
      </c>
      <c r="F30" s="7">
        <v>0</v>
      </c>
      <c r="G30" s="6">
        <v>0</v>
      </c>
      <c r="H30" s="19">
        <v>0</v>
      </c>
      <c r="I30" s="21">
        <f t="shared" si="0"/>
        <v>0</v>
      </c>
      <c r="J30" s="28">
        <f t="shared" si="1"/>
        <v>0</v>
      </c>
      <c r="K30" s="31">
        <f t="shared" si="1"/>
        <v>0</v>
      </c>
    </row>
    <row r="31" spans="1:11" customFormat="1" ht="15" x14ac:dyDescent="0.25">
      <c r="A31" s="26">
        <v>42299</v>
      </c>
      <c r="B31" s="7">
        <v>0</v>
      </c>
      <c r="C31" s="7">
        <v>0</v>
      </c>
      <c r="D31" s="7">
        <v>0</v>
      </c>
      <c r="E31" s="6">
        <v>0</v>
      </c>
      <c r="F31" s="7">
        <v>0</v>
      </c>
      <c r="G31" s="6">
        <v>0</v>
      </c>
      <c r="H31" s="19">
        <v>0</v>
      </c>
      <c r="I31" s="21">
        <f t="shared" si="0"/>
        <v>0</v>
      </c>
      <c r="J31" s="28">
        <f t="shared" si="1"/>
        <v>0</v>
      </c>
      <c r="K31" s="31">
        <f t="shared" si="1"/>
        <v>0</v>
      </c>
    </row>
    <row r="32" spans="1:11" customFormat="1" ht="15" x14ac:dyDescent="0.25">
      <c r="A32" s="26">
        <v>42300</v>
      </c>
      <c r="B32" s="7">
        <v>0</v>
      </c>
      <c r="C32" s="7">
        <v>0</v>
      </c>
      <c r="D32" s="7">
        <v>0</v>
      </c>
      <c r="E32" s="6">
        <v>0</v>
      </c>
      <c r="F32" s="7">
        <v>0</v>
      </c>
      <c r="G32" s="6">
        <v>0</v>
      </c>
      <c r="H32" s="19">
        <v>0</v>
      </c>
      <c r="I32" s="21">
        <f t="shared" si="0"/>
        <v>0</v>
      </c>
      <c r="J32" s="28">
        <f t="shared" si="1"/>
        <v>0</v>
      </c>
      <c r="K32" s="31">
        <f t="shared" si="1"/>
        <v>0</v>
      </c>
    </row>
    <row r="33" spans="1:11" customFormat="1" ht="15" x14ac:dyDescent="0.25">
      <c r="A33" s="26">
        <v>42301</v>
      </c>
      <c r="B33" s="7">
        <v>0</v>
      </c>
      <c r="C33" s="7">
        <v>0</v>
      </c>
      <c r="D33" s="7">
        <v>0</v>
      </c>
      <c r="E33" s="6">
        <v>0</v>
      </c>
      <c r="F33" s="7">
        <v>0</v>
      </c>
      <c r="G33" s="6">
        <v>0</v>
      </c>
      <c r="H33" s="19">
        <v>0</v>
      </c>
      <c r="I33" s="21">
        <f t="shared" si="0"/>
        <v>0</v>
      </c>
      <c r="J33" s="28">
        <f t="shared" si="1"/>
        <v>0</v>
      </c>
      <c r="K33" s="31">
        <f t="shared" si="1"/>
        <v>0</v>
      </c>
    </row>
    <row r="34" spans="1:11" customFormat="1" ht="15" x14ac:dyDescent="0.25">
      <c r="A34" s="26">
        <v>42302</v>
      </c>
      <c r="B34" s="7">
        <v>0</v>
      </c>
      <c r="C34" s="7">
        <v>0</v>
      </c>
      <c r="D34" s="7">
        <v>0</v>
      </c>
      <c r="E34" s="6">
        <v>0</v>
      </c>
      <c r="F34" s="7">
        <v>0</v>
      </c>
      <c r="G34" s="6">
        <v>0</v>
      </c>
      <c r="H34" s="19">
        <v>0</v>
      </c>
      <c r="I34" s="21">
        <f t="shared" si="0"/>
        <v>0</v>
      </c>
      <c r="J34" s="28">
        <f t="shared" si="1"/>
        <v>0</v>
      </c>
      <c r="K34" s="31">
        <f t="shared" si="1"/>
        <v>0</v>
      </c>
    </row>
    <row r="35" spans="1:11" customFormat="1" ht="15.75" thickBot="1" x14ac:dyDescent="0.3">
      <c r="A35" s="27">
        <v>42303</v>
      </c>
      <c r="B35" s="11">
        <v>0</v>
      </c>
      <c r="C35" s="11">
        <v>0</v>
      </c>
      <c r="D35" s="11">
        <v>0</v>
      </c>
      <c r="E35" s="12">
        <v>0</v>
      </c>
      <c r="F35" s="11">
        <v>0</v>
      </c>
      <c r="G35" s="12">
        <v>0</v>
      </c>
      <c r="H35" s="22">
        <v>0</v>
      </c>
      <c r="I35" s="23">
        <f t="shared" si="0"/>
        <v>0</v>
      </c>
      <c r="J35" s="28">
        <f t="shared" si="1"/>
        <v>0</v>
      </c>
      <c r="K35" s="31">
        <f t="shared" si="1"/>
        <v>0</v>
      </c>
    </row>
    <row r="36" spans="1:11" customFormat="1" ht="17.25" thickTop="1" thickBot="1" x14ac:dyDescent="0.25">
      <c r="A36" s="13" t="s">
        <v>2</v>
      </c>
      <c r="B36" s="14">
        <f>SUM(B8:B35)</f>
        <v>0</v>
      </c>
      <c r="C36" s="14">
        <f>SUM(C8:C35)</f>
        <v>0</v>
      </c>
      <c r="D36" s="14">
        <f>SUM(D8:D35)</f>
        <v>0</v>
      </c>
      <c r="E36" s="38">
        <f>SUM(F8:F35)</f>
        <v>0</v>
      </c>
      <c r="F36" s="14">
        <f t="shared" ref="F36:K36" si="2">SUM(F8:F35)</f>
        <v>0</v>
      </c>
      <c r="G36" s="38">
        <f t="shared" si="2"/>
        <v>0</v>
      </c>
      <c r="H36" s="14">
        <f t="shared" si="2"/>
        <v>0</v>
      </c>
      <c r="I36" s="38">
        <f t="shared" si="2"/>
        <v>0</v>
      </c>
      <c r="J36" s="38">
        <f t="shared" si="2"/>
        <v>0</v>
      </c>
      <c r="K36" s="39">
        <f t="shared" si="2"/>
        <v>0</v>
      </c>
    </row>
    <row r="37" spans="1:11" customFormat="1" ht="15" thickTop="1" x14ac:dyDescent="0.2">
      <c r="J37" s="1"/>
      <c r="K37" s="1"/>
    </row>
  </sheetData>
  <mergeCells count="19">
    <mergeCell ref="N3:Q3"/>
    <mergeCell ref="A2:J2"/>
    <mergeCell ref="A3:C3"/>
    <mergeCell ref="D3:F3"/>
    <mergeCell ref="G3:I3"/>
    <mergeCell ref="J3:K3"/>
    <mergeCell ref="B6:C6"/>
    <mergeCell ref="D6:E6"/>
    <mergeCell ref="F6:G6"/>
    <mergeCell ref="A4:J4"/>
    <mergeCell ref="N4:Q5"/>
    <mergeCell ref="A5:A7"/>
    <mergeCell ref="B5:C5"/>
    <mergeCell ref="D5:E5"/>
    <mergeCell ref="F5:G5"/>
    <mergeCell ref="H5:H7"/>
    <mergeCell ref="I5:I7"/>
    <mergeCell ref="J5:J7"/>
    <mergeCell ref="K5:K7"/>
  </mergeCells>
  <pageMargins left="0.7" right="0.7" top="0.75" bottom="0.75" header="0.3" footer="0.3"/>
  <pageSetup paperSize="9" scale="87" orientation="portrait" horizontalDpi="300" verticalDpi="300" r:id="rId1"/>
  <colBreaks count="1" manualBreakCount="1">
    <brk id="1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XEY37"/>
  <sheetViews>
    <sheetView rightToLeft="1" workbookViewId="0">
      <selection activeCell="I5" sqref="I5:I7"/>
    </sheetView>
  </sheetViews>
  <sheetFormatPr defaultRowHeight="14.25" x14ac:dyDescent="0.2"/>
  <cols>
    <col min="1" max="1" width="11" customWidth="1"/>
    <col min="5" max="5" width="9.375" bestFit="1" customWidth="1"/>
    <col min="7" max="7" width="10.25" bestFit="1" customWidth="1"/>
    <col min="8" max="8" width="10" customWidth="1"/>
    <col min="9" max="9" width="11.375" customWidth="1"/>
    <col min="10" max="10" width="9.875" style="1" customWidth="1"/>
    <col min="11" max="11" width="11.75" style="1" bestFit="1" customWidth="1"/>
    <col min="12" max="12" width="9" style="2"/>
    <col min="13" max="13" width="9.5" style="2" customWidth="1"/>
    <col min="14" max="25" width="9" style="2"/>
  </cols>
  <sheetData>
    <row r="2" spans="1:16379" ht="18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16"/>
    </row>
    <row r="3" spans="1:16379" ht="15.75" thickBot="1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6379" ht="16.5" thickBot="1" x14ac:dyDescent="0.25">
      <c r="A4" s="68" t="s">
        <v>17</v>
      </c>
      <c r="B4" s="69"/>
      <c r="C4" s="69"/>
      <c r="D4" s="69"/>
      <c r="E4" s="69"/>
      <c r="F4" s="69"/>
      <c r="G4" s="69"/>
      <c r="H4" s="69"/>
      <c r="I4" s="69"/>
      <c r="J4" s="69"/>
      <c r="K4" s="5"/>
    </row>
    <row r="5" spans="1:16379" ht="29.25" customHeight="1" thickTop="1" thickBot="1" x14ac:dyDescent="0.25">
      <c r="A5" s="73" t="s">
        <v>18</v>
      </c>
      <c r="B5" s="72" t="s">
        <v>4</v>
      </c>
      <c r="C5" s="72"/>
      <c r="D5" s="72" t="s">
        <v>5</v>
      </c>
      <c r="E5" s="72" t="s">
        <v>0</v>
      </c>
      <c r="F5" s="72" t="s">
        <v>5</v>
      </c>
      <c r="G5" s="72" t="s">
        <v>1</v>
      </c>
      <c r="H5" s="79" t="s">
        <v>31</v>
      </c>
      <c r="I5" s="79" t="s">
        <v>12</v>
      </c>
      <c r="J5" s="82" t="s">
        <v>15</v>
      </c>
      <c r="K5" s="85" t="s">
        <v>16</v>
      </c>
    </row>
    <row r="6" spans="1:16379" ht="15.75" thickBot="1" x14ac:dyDescent="0.25">
      <c r="A6" s="74"/>
      <c r="B6" s="76" t="s">
        <v>9</v>
      </c>
      <c r="C6" s="76"/>
      <c r="D6" s="76" t="s">
        <v>10</v>
      </c>
      <c r="E6" s="76"/>
      <c r="F6" s="76" t="s">
        <v>11</v>
      </c>
      <c r="G6" s="76"/>
      <c r="H6" s="80"/>
      <c r="I6" s="80"/>
      <c r="J6" s="83"/>
      <c r="K6" s="86"/>
      <c r="O6" s="2" t="s">
        <v>13</v>
      </c>
    </row>
    <row r="7" spans="1:16379" s="2" customFormat="1" ht="15.75" thickBot="1" x14ac:dyDescent="0.25">
      <c r="A7" s="75"/>
      <c r="B7" s="24" t="s">
        <v>6</v>
      </c>
      <c r="C7" s="24" t="s">
        <v>7</v>
      </c>
      <c r="D7" s="24" t="s">
        <v>6</v>
      </c>
      <c r="E7" s="24" t="s">
        <v>7</v>
      </c>
      <c r="F7" s="24" t="s">
        <v>6</v>
      </c>
      <c r="G7" s="24" t="s">
        <v>7</v>
      </c>
      <c r="H7" s="81"/>
      <c r="I7" s="81"/>
      <c r="J7" s="84"/>
      <c r="K7" s="87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</row>
    <row r="8" spans="1:16379" ht="15.75" thickTop="1" x14ac:dyDescent="0.25">
      <c r="A8" s="25" t="s">
        <v>19</v>
      </c>
      <c r="B8" s="8">
        <f>'شهر 9'!B36</f>
        <v>210</v>
      </c>
      <c r="C8" s="8">
        <f>'شهر 9'!C36</f>
        <v>319</v>
      </c>
      <c r="D8" s="8">
        <f>'شهر 9'!D36</f>
        <v>1112</v>
      </c>
      <c r="E8" s="9">
        <f>'شهر 9'!E36</f>
        <v>690</v>
      </c>
      <c r="F8" s="10">
        <f>'شهر 9'!F36</f>
        <v>690</v>
      </c>
      <c r="G8" s="9">
        <f>'شهر 9'!G8</f>
        <v>3456</v>
      </c>
      <c r="H8" s="17">
        <f>B8+D8+F8</f>
        <v>2012</v>
      </c>
      <c r="I8" s="18">
        <f>C8+E8+G8</f>
        <v>4465</v>
      </c>
      <c r="J8" s="18">
        <f>AVERAGE(B8,D8,F8)</f>
        <v>670.66666666666663</v>
      </c>
      <c r="K8" s="29">
        <f>AVERAGE(C8,E8,G8)</f>
        <v>1488.3333333333333</v>
      </c>
    </row>
    <row r="9" spans="1:16379" ht="15" x14ac:dyDescent="0.25">
      <c r="A9" s="25" t="s">
        <v>20</v>
      </c>
      <c r="B9" s="7"/>
      <c r="C9" s="7"/>
      <c r="D9" s="7"/>
      <c r="E9" s="6"/>
      <c r="F9" s="7"/>
      <c r="G9" s="6"/>
      <c r="H9" s="19"/>
      <c r="I9" s="20"/>
      <c r="J9" s="18"/>
      <c r="K9" s="29"/>
    </row>
    <row r="10" spans="1:16379" ht="15" x14ac:dyDescent="0.25">
      <c r="A10" s="25" t="s">
        <v>21</v>
      </c>
      <c r="B10" s="7"/>
      <c r="C10" s="7"/>
      <c r="D10" s="7"/>
      <c r="E10" s="6"/>
      <c r="F10" s="7"/>
      <c r="G10" s="6"/>
      <c r="H10" s="19"/>
      <c r="I10" s="21"/>
      <c r="J10" s="18"/>
      <c r="K10" s="29"/>
    </row>
    <row r="11" spans="1:16379" ht="15" x14ac:dyDescent="0.25">
      <c r="A11" s="25" t="s">
        <v>22</v>
      </c>
      <c r="B11" s="7">
        <v>0</v>
      </c>
      <c r="C11" s="7">
        <v>0</v>
      </c>
      <c r="D11" s="7">
        <v>0</v>
      </c>
      <c r="E11" s="6">
        <v>0</v>
      </c>
      <c r="F11" s="7">
        <v>0</v>
      </c>
      <c r="G11" s="6">
        <v>0</v>
      </c>
      <c r="H11" s="19">
        <v>0</v>
      </c>
      <c r="I11" s="21">
        <f t="shared" ref="I11:I23" si="0">C11+E11+G11</f>
        <v>0</v>
      </c>
      <c r="J11" s="28">
        <f t="shared" ref="J11:K23" si="1">AVERAGE(B11,D11,F11)</f>
        <v>0</v>
      </c>
      <c r="K11" s="31">
        <f t="shared" si="1"/>
        <v>0</v>
      </c>
    </row>
    <row r="12" spans="1:16379" ht="15" x14ac:dyDescent="0.25">
      <c r="A12" s="25" t="s">
        <v>23</v>
      </c>
      <c r="B12" s="7">
        <v>0</v>
      </c>
      <c r="C12" s="7">
        <v>0</v>
      </c>
      <c r="D12" s="7">
        <v>0</v>
      </c>
      <c r="E12" s="6">
        <v>0</v>
      </c>
      <c r="F12" s="7">
        <v>0</v>
      </c>
      <c r="G12" s="6">
        <v>0</v>
      </c>
      <c r="H12" s="19">
        <v>0</v>
      </c>
      <c r="I12" s="21">
        <f t="shared" si="0"/>
        <v>0</v>
      </c>
      <c r="J12" s="28">
        <f t="shared" si="1"/>
        <v>0</v>
      </c>
      <c r="K12" s="31">
        <f t="shared" si="1"/>
        <v>0</v>
      </c>
    </row>
    <row r="13" spans="1:16379" ht="15" x14ac:dyDescent="0.25">
      <c r="A13" s="25" t="s">
        <v>24</v>
      </c>
      <c r="B13" s="7">
        <v>0</v>
      </c>
      <c r="C13" s="7">
        <v>0</v>
      </c>
      <c r="D13" s="7">
        <v>0</v>
      </c>
      <c r="E13" s="6">
        <v>0</v>
      </c>
      <c r="F13" s="7">
        <v>0</v>
      </c>
      <c r="G13" s="6">
        <v>0</v>
      </c>
      <c r="H13" s="19">
        <v>0</v>
      </c>
      <c r="I13" s="21">
        <f t="shared" si="0"/>
        <v>0</v>
      </c>
      <c r="J13" s="28">
        <f t="shared" si="1"/>
        <v>0</v>
      </c>
      <c r="K13" s="31">
        <f t="shared" si="1"/>
        <v>0</v>
      </c>
    </row>
    <row r="14" spans="1:16379" ht="15" x14ac:dyDescent="0.25">
      <c r="A14" s="25" t="s">
        <v>25</v>
      </c>
      <c r="B14" s="7">
        <v>0</v>
      </c>
      <c r="C14" s="7">
        <v>0</v>
      </c>
      <c r="D14" s="7">
        <v>0</v>
      </c>
      <c r="E14" s="6">
        <v>0</v>
      </c>
      <c r="F14" s="7">
        <v>0</v>
      </c>
      <c r="G14" s="6">
        <v>0</v>
      </c>
      <c r="H14" s="19">
        <v>0</v>
      </c>
      <c r="I14" s="21">
        <f t="shared" si="0"/>
        <v>0</v>
      </c>
      <c r="J14" s="28">
        <f t="shared" si="1"/>
        <v>0</v>
      </c>
      <c r="K14" s="31">
        <f t="shared" si="1"/>
        <v>0</v>
      </c>
    </row>
    <row r="15" spans="1:16379" ht="15" x14ac:dyDescent="0.25">
      <c r="A15" s="25" t="s">
        <v>26</v>
      </c>
      <c r="B15" s="7">
        <v>0</v>
      </c>
      <c r="C15" s="7">
        <v>0</v>
      </c>
      <c r="D15" s="7">
        <v>0</v>
      </c>
      <c r="E15" s="6">
        <v>0</v>
      </c>
      <c r="F15" s="7">
        <v>0</v>
      </c>
      <c r="G15" s="6">
        <v>0</v>
      </c>
      <c r="H15" s="19">
        <v>0</v>
      </c>
      <c r="I15" s="21">
        <f t="shared" si="0"/>
        <v>0</v>
      </c>
      <c r="J15" s="28">
        <f t="shared" si="1"/>
        <v>0</v>
      </c>
      <c r="K15" s="31">
        <f t="shared" si="1"/>
        <v>0</v>
      </c>
    </row>
    <row r="16" spans="1:16379" ht="15" x14ac:dyDescent="0.25">
      <c r="A16" s="25" t="s">
        <v>27</v>
      </c>
      <c r="B16" s="7">
        <v>0</v>
      </c>
      <c r="C16" s="7">
        <v>0</v>
      </c>
      <c r="D16" s="7">
        <v>0</v>
      </c>
      <c r="E16" s="6">
        <v>0</v>
      </c>
      <c r="F16" s="7">
        <v>0</v>
      </c>
      <c r="G16" s="6">
        <v>0</v>
      </c>
      <c r="H16" s="19">
        <v>0</v>
      </c>
      <c r="I16" s="21">
        <f t="shared" si="0"/>
        <v>0</v>
      </c>
      <c r="J16" s="28">
        <f t="shared" si="1"/>
        <v>0</v>
      </c>
      <c r="K16" s="31">
        <f t="shared" si="1"/>
        <v>0</v>
      </c>
    </row>
    <row r="17" spans="1:11" customFormat="1" ht="15" x14ac:dyDescent="0.25">
      <c r="A17" s="25" t="s">
        <v>28</v>
      </c>
      <c r="B17" s="7">
        <v>0</v>
      </c>
      <c r="C17" s="7">
        <v>0</v>
      </c>
      <c r="D17" s="7">
        <v>0</v>
      </c>
      <c r="E17" s="6">
        <v>0</v>
      </c>
      <c r="F17" s="7">
        <v>0</v>
      </c>
      <c r="G17" s="6">
        <v>0</v>
      </c>
      <c r="H17" s="19">
        <v>0</v>
      </c>
      <c r="I17" s="21">
        <f t="shared" si="0"/>
        <v>0</v>
      </c>
      <c r="J17" s="28">
        <f t="shared" si="1"/>
        <v>0</v>
      </c>
      <c r="K17" s="31">
        <f t="shared" si="1"/>
        <v>0</v>
      </c>
    </row>
    <row r="18" spans="1:11" customFormat="1" ht="15" x14ac:dyDescent="0.25">
      <c r="A18" s="25" t="s">
        <v>29</v>
      </c>
      <c r="B18" s="7">
        <v>0</v>
      </c>
      <c r="C18" s="7">
        <v>0</v>
      </c>
      <c r="D18" s="7">
        <v>0</v>
      </c>
      <c r="E18" s="6">
        <v>0</v>
      </c>
      <c r="F18" s="7">
        <v>0</v>
      </c>
      <c r="G18" s="6">
        <v>0</v>
      </c>
      <c r="H18" s="19">
        <v>0</v>
      </c>
      <c r="I18" s="21">
        <f t="shared" si="0"/>
        <v>0</v>
      </c>
      <c r="J18" s="28">
        <f t="shared" si="1"/>
        <v>0</v>
      </c>
      <c r="K18" s="31">
        <f t="shared" si="1"/>
        <v>0</v>
      </c>
    </row>
    <row r="19" spans="1:11" customFormat="1" ht="15" x14ac:dyDescent="0.25">
      <c r="A19" s="25" t="s">
        <v>30</v>
      </c>
      <c r="B19" s="7">
        <v>0</v>
      </c>
      <c r="C19" s="7">
        <v>0</v>
      </c>
      <c r="D19" s="7">
        <v>0</v>
      </c>
      <c r="E19" s="6">
        <v>0</v>
      </c>
      <c r="F19" s="7">
        <v>0</v>
      </c>
      <c r="G19" s="6">
        <v>0</v>
      </c>
      <c r="H19" s="19">
        <v>0</v>
      </c>
      <c r="I19" s="21">
        <f t="shared" si="0"/>
        <v>0</v>
      </c>
      <c r="J19" s="28">
        <f t="shared" si="1"/>
        <v>0</v>
      </c>
      <c r="K19" s="31">
        <f t="shared" si="1"/>
        <v>0</v>
      </c>
    </row>
    <row r="20" spans="1:11" customFormat="1" ht="15" x14ac:dyDescent="0.25">
      <c r="A20" s="25" t="s">
        <v>19</v>
      </c>
      <c r="B20" s="7">
        <v>0</v>
      </c>
      <c r="C20" s="7">
        <v>0</v>
      </c>
      <c r="D20" s="7">
        <v>0</v>
      </c>
      <c r="E20" s="6">
        <v>0</v>
      </c>
      <c r="F20" s="7">
        <v>0</v>
      </c>
      <c r="G20" s="6">
        <v>0</v>
      </c>
      <c r="H20" s="19">
        <v>0</v>
      </c>
      <c r="I20" s="21">
        <f t="shared" si="0"/>
        <v>0</v>
      </c>
      <c r="J20" s="28">
        <f t="shared" si="1"/>
        <v>0</v>
      </c>
      <c r="K20" s="31">
        <f t="shared" si="1"/>
        <v>0</v>
      </c>
    </row>
    <row r="21" spans="1:11" customFormat="1" ht="15" x14ac:dyDescent="0.25">
      <c r="A21" s="25" t="s">
        <v>20</v>
      </c>
      <c r="B21" s="7">
        <v>0</v>
      </c>
      <c r="C21" s="7">
        <v>0</v>
      </c>
      <c r="D21" s="7">
        <v>0</v>
      </c>
      <c r="E21" s="6">
        <v>0</v>
      </c>
      <c r="F21" s="7">
        <v>0</v>
      </c>
      <c r="G21" s="6">
        <v>0</v>
      </c>
      <c r="H21" s="19">
        <v>0</v>
      </c>
      <c r="I21" s="21">
        <f t="shared" si="0"/>
        <v>0</v>
      </c>
      <c r="J21" s="28">
        <f t="shared" si="1"/>
        <v>0</v>
      </c>
      <c r="K21" s="31">
        <f t="shared" si="1"/>
        <v>0</v>
      </c>
    </row>
    <row r="22" spans="1:11" customFormat="1" ht="15" x14ac:dyDescent="0.25">
      <c r="A22" s="25" t="s">
        <v>21</v>
      </c>
      <c r="B22" s="7">
        <v>0</v>
      </c>
      <c r="C22" s="7">
        <v>0</v>
      </c>
      <c r="D22" s="7">
        <v>0</v>
      </c>
      <c r="E22" s="6">
        <v>0</v>
      </c>
      <c r="F22" s="7">
        <v>0</v>
      </c>
      <c r="G22" s="6">
        <v>0</v>
      </c>
      <c r="H22" s="19">
        <v>0</v>
      </c>
      <c r="I22" s="21">
        <f t="shared" si="0"/>
        <v>0</v>
      </c>
      <c r="J22" s="28">
        <f t="shared" si="1"/>
        <v>0</v>
      </c>
      <c r="K22" s="31">
        <f t="shared" si="1"/>
        <v>0</v>
      </c>
    </row>
    <row r="23" spans="1:11" customFormat="1" ht="15" x14ac:dyDescent="0.25">
      <c r="A23" s="25" t="s">
        <v>22</v>
      </c>
      <c r="B23" s="7">
        <v>0</v>
      </c>
      <c r="C23" s="7">
        <v>0</v>
      </c>
      <c r="D23" s="7">
        <v>0</v>
      </c>
      <c r="E23" s="6">
        <v>0</v>
      </c>
      <c r="F23" s="7">
        <v>0</v>
      </c>
      <c r="G23" s="6">
        <v>0</v>
      </c>
      <c r="H23" s="19">
        <v>0</v>
      </c>
      <c r="I23" s="21">
        <f t="shared" si="0"/>
        <v>0</v>
      </c>
      <c r="J23" s="28">
        <f t="shared" si="1"/>
        <v>0</v>
      </c>
      <c r="K23" s="31">
        <f t="shared" si="1"/>
        <v>0</v>
      </c>
    </row>
    <row r="24" spans="1:11" customFormat="1" x14ac:dyDescent="0.2">
      <c r="J24" s="1"/>
      <c r="K24" s="1"/>
    </row>
    <row r="25" spans="1:11" customFormat="1" x14ac:dyDescent="0.2">
      <c r="J25" s="1"/>
      <c r="K25" s="1"/>
    </row>
    <row r="26" spans="1:11" customFormat="1" x14ac:dyDescent="0.2">
      <c r="J26" s="1"/>
      <c r="K26" s="1"/>
    </row>
    <row r="27" spans="1:11" customFormat="1" x14ac:dyDescent="0.2">
      <c r="J27" s="1"/>
      <c r="K27" s="1"/>
    </row>
    <row r="28" spans="1:11" customFormat="1" x14ac:dyDescent="0.2">
      <c r="J28" s="1"/>
      <c r="K28" s="1"/>
    </row>
    <row r="29" spans="1:11" customFormat="1" x14ac:dyDescent="0.2">
      <c r="J29" s="1"/>
      <c r="K29" s="1"/>
    </row>
    <row r="30" spans="1:11" customFormat="1" x14ac:dyDescent="0.2">
      <c r="J30" s="1"/>
      <c r="K30" s="1"/>
    </row>
    <row r="31" spans="1:11" customFormat="1" x14ac:dyDescent="0.2">
      <c r="J31" s="1"/>
      <c r="K31" s="1"/>
    </row>
    <row r="32" spans="1:11" customFormat="1" x14ac:dyDescent="0.2">
      <c r="J32" s="1"/>
      <c r="K32" s="1"/>
    </row>
    <row r="33" spans="10:11" customFormat="1" x14ac:dyDescent="0.2">
      <c r="J33" s="1"/>
      <c r="K33" s="1"/>
    </row>
    <row r="34" spans="10:11" customFormat="1" x14ac:dyDescent="0.2">
      <c r="J34" s="1"/>
      <c r="K34" s="1"/>
    </row>
    <row r="35" spans="10:11" customFormat="1" x14ac:dyDescent="0.2">
      <c r="J35" s="1"/>
      <c r="K35" s="1"/>
    </row>
    <row r="36" spans="10:11" customFormat="1" x14ac:dyDescent="0.2">
      <c r="J36" s="1"/>
      <c r="K36" s="1"/>
    </row>
    <row r="37" spans="10:11" customFormat="1" x14ac:dyDescent="0.2">
      <c r="J37" s="1"/>
      <c r="K37" s="1"/>
    </row>
  </sheetData>
  <mergeCells count="17">
    <mergeCell ref="D6:E6"/>
    <mergeCell ref="F6:G6"/>
    <mergeCell ref="A2:J2"/>
    <mergeCell ref="A3:C3"/>
    <mergeCell ref="A4:J4"/>
    <mergeCell ref="A5:A7"/>
    <mergeCell ref="B5:C5"/>
    <mergeCell ref="D5:E5"/>
    <mergeCell ref="F5:G5"/>
    <mergeCell ref="H5:H7"/>
    <mergeCell ref="I5:I7"/>
    <mergeCell ref="J5:J7"/>
    <mergeCell ref="D3:F3"/>
    <mergeCell ref="G3:I3"/>
    <mergeCell ref="J3:K3"/>
    <mergeCell ref="K5:K7"/>
    <mergeCell ref="B6:C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اليومي</vt:lpstr>
      <vt:lpstr>شهر 9</vt:lpstr>
      <vt:lpstr>شهر 10</vt:lpstr>
      <vt:lpstr>التقرير الشهري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dcterms:created xsi:type="dcterms:W3CDTF">2015-09-25T19:21:19Z</dcterms:created>
  <dcterms:modified xsi:type="dcterms:W3CDTF">2015-09-29T23:00:02Z</dcterms:modified>
</cp:coreProperties>
</file>