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2" i="1" l="1"/>
  <c r="D2" i="1"/>
  <c r="F2" i="1"/>
  <c r="H2" i="1"/>
  <c r="I3" i="1" l="1" a="1"/>
  <c r="I3" i="1" s="1"/>
  <c r="R3" i="1" a="1"/>
  <c r="R3" i="1" s="1"/>
  <c r="S3" i="1" s="1"/>
  <c r="O3" i="1" a="1"/>
  <c r="O3" i="1" s="1"/>
  <c r="P3" i="1" s="1"/>
  <c r="L3" i="1" a="1"/>
  <c r="L3" i="1" s="1"/>
  <c r="M3" i="1" s="1"/>
  <c r="K3" i="1" l="1" a="1"/>
  <c r="K3" i="1" s="1"/>
  <c r="J3" i="1"/>
  <c r="N3" i="1" l="1" a="1"/>
  <c r="N3" i="1" s="1"/>
  <c r="Q3" i="1" s="1" a="1"/>
  <c r="Q3" i="1" s="1"/>
  <c r="T3" i="1" l="1" a="1"/>
  <c r="T3" i="1" s="1"/>
</calcChain>
</file>

<file path=xl/sharedStrings.xml><?xml version="1.0" encoding="utf-8"?>
<sst xmlns="http://schemas.openxmlformats.org/spreadsheetml/2006/main" count="21" uniqueCount="11">
  <si>
    <t>أعلى قيمة مع نسبتها</t>
  </si>
  <si>
    <t>القيمة</t>
  </si>
  <si>
    <t>النسبة</t>
  </si>
  <si>
    <t>أعلى قيمة تليها مع نسبتها</t>
  </si>
  <si>
    <t>أدنى قيمة  مع نسبتها</t>
  </si>
  <si>
    <t>V</t>
  </si>
  <si>
    <t>A</t>
  </si>
  <si>
    <t>R</t>
  </si>
  <si>
    <t>K</t>
  </si>
  <si>
    <t>الاسم</t>
  </si>
  <si>
    <t>عدد الاستجابات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</si>
</sst>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0" fillId="3" borderId="1" xfId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9" fontId="0" fillId="5" borderId="1" xfId="0" applyNumberFormat="1" applyFill="1" applyBorder="1" applyAlignment="1">
      <alignment horizontal="center"/>
    </xf>
    <xf numFmtId="0" fontId="0" fillId="6" borderId="1" xfId="0" applyFill="1" applyBorder="1"/>
    <xf numFmtId="9" fontId="0" fillId="6" borderId="1" xfId="1" applyFont="1" applyFill="1" applyBorder="1"/>
    <xf numFmtId="9" fontId="0" fillId="2" borderId="1" xfId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3</xdr:row>
      <xdr:rowOff>100014</xdr:rowOff>
    </xdr:from>
    <xdr:to>
      <xdr:col>19</xdr:col>
      <xdr:colOff>581028</xdr:colOff>
      <xdr:row>8</xdr:row>
      <xdr:rowOff>109539</xdr:rowOff>
    </xdr:to>
    <xdr:sp macro="" textlink="">
      <xdr:nvSpPr>
        <xdr:cNvPr id="2" name="Right Brace 1"/>
        <xdr:cNvSpPr/>
      </xdr:nvSpPr>
      <xdr:spPr>
        <a:xfrm rot="5400000">
          <a:off x="8115301" y="-2338387"/>
          <a:ext cx="962025" cy="7115178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ln w="3810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10</xdr:col>
      <xdr:colOff>552450</xdr:colOff>
      <xdr:row>8</xdr:row>
      <xdr:rowOff>142875</xdr:rowOff>
    </xdr:from>
    <xdr:to>
      <xdr:col>16</xdr:col>
      <xdr:colOff>581025</xdr:colOff>
      <xdr:row>16</xdr:row>
      <xdr:rowOff>76200</xdr:rowOff>
    </xdr:to>
    <xdr:sp macro="" textlink="">
      <xdr:nvSpPr>
        <xdr:cNvPr id="3" name="Rounded Rectangle 2"/>
        <xdr:cNvSpPr/>
      </xdr:nvSpPr>
      <xdr:spPr>
        <a:xfrm>
          <a:off x="6648450" y="1733550"/>
          <a:ext cx="3686175" cy="14573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r>
            <a:rPr lang="ar-JO" sz="1800"/>
            <a:t>الإخوة</a:t>
          </a:r>
          <a:r>
            <a:rPr lang="ar-JO" sz="1800" baseline="0"/>
            <a:t> و الأخوات خبراء الاكسيل المحترمين </a:t>
          </a:r>
          <a:r>
            <a:rPr lang="ar-JO" sz="1800"/>
            <a:t>أريد</a:t>
          </a:r>
          <a:r>
            <a:rPr lang="ar-JO" sz="1800" baseline="0"/>
            <a:t> استخراج جميع هذه القيم من الجدول باللون الاصفر مع ملاحظة أن بعض القيم تتكرر أحيانا و ربما تتساوى جميعها مع خالص الشكر و التقدير</a:t>
          </a:r>
          <a:endParaRPr lang="en-US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tabSelected="1" workbookViewId="0">
      <selection activeCell="E8" sqref="E8"/>
    </sheetView>
  </sheetViews>
  <sheetFormatPr defaultRowHeight="15"/>
  <cols>
    <col min="19" max="19" width="9" customWidth="1"/>
  </cols>
  <sheetData>
    <row r="1" spans="1:20" ht="20.25" customHeight="1">
      <c r="A1" s="19" t="s">
        <v>5</v>
      </c>
      <c r="B1" s="19"/>
      <c r="C1" s="19" t="s">
        <v>6</v>
      </c>
      <c r="D1" s="19"/>
      <c r="E1" s="19" t="s">
        <v>7</v>
      </c>
      <c r="F1" s="19"/>
      <c r="G1" s="19" t="s">
        <v>8</v>
      </c>
      <c r="H1" s="19"/>
      <c r="I1" s="16" t="s">
        <v>0</v>
      </c>
      <c r="J1" s="16"/>
      <c r="K1" s="16"/>
      <c r="L1" s="17" t="s">
        <v>3</v>
      </c>
      <c r="M1" s="17"/>
      <c r="N1" s="17"/>
      <c r="O1" s="18" t="s">
        <v>3</v>
      </c>
      <c r="P1" s="18"/>
      <c r="Q1" s="18"/>
      <c r="R1" s="15" t="s">
        <v>4</v>
      </c>
      <c r="S1" s="15"/>
      <c r="T1" s="15"/>
    </row>
    <row r="2" spans="1:20">
      <c r="A2" s="12">
        <v>4</v>
      </c>
      <c r="B2" s="13">
        <f>A2/E5</f>
        <v>0.25</v>
      </c>
      <c r="C2" s="12">
        <v>5</v>
      </c>
      <c r="D2" s="13">
        <f>C2/E5</f>
        <v>0.3125</v>
      </c>
      <c r="E2" s="12">
        <v>4</v>
      </c>
      <c r="F2" s="13">
        <f>E2/E5</f>
        <v>0.25</v>
      </c>
      <c r="G2" s="12">
        <v>3</v>
      </c>
      <c r="H2" s="13">
        <f>G2/E5</f>
        <v>0.1875</v>
      </c>
      <c r="I2" s="1" t="s">
        <v>1</v>
      </c>
      <c r="J2" s="1" t="s">
        <v>2</v>
      </c>
      <c r="K2" s="1" t="s">
        <v>9</v>
      </c>
      <c r="L2" s="2" t="s">
        <v>1</v>
      </c>
      <c r="M2" s="2" t="s">
        <v>2</v>
      </c>
      <c r="N2" s="2" t="s">
        <v>9</v>
      </c>
      <c r="O2" s="3" t="s">
        <v>1</v>
      </c>
      <c r="P2" s="3" t="s">
        <v>2</v>
      </c>
      <c r="Q2" s="3" t="s">
        <v>9</v>
      </c>
      <c r="R2" s="4" t="s">
        <v>1</v>
      </c>
      <c r="S2" s="4" t="s">
        <v>2</v>
      </c>
      <c r="T2" s="4" t="s">
        <v>9</v>
      </c>
    </row>
    <row r="3" spans="1:20">
      <c r="I3" s="5">
        <f t="array" ref="I3">LARGE(IF($A$1:$H$1&lt;&gt;"",$A$2:$H$2,""),1)</f>
        <v>5</v>
      </c>
      <c r="J3" s="14">
        <f>I3/E5</f>
        <v>0.3125</v>
      </c>
      <c r="K3" s="5" t="str">
        <f t="array" ref="K3">INDEX($A$1:$H$1,,SMALL(IF($A$2:$H$2=I3,COLUMN($A$2:$H$2),""),COUNTIF($I$3:I3,I3)))</f>
        <v>A</v>
      </c>
      <c r="L3" s="6">
        <f t="array" ref="L3">LARGE(IF($A$1:$H$1&lt;&gt;"",$A$2:$H$2,""),2)</f>
        <v>4</v>
      </c>
      <c r="M3" s="7">
        <f>L3/E5</f>
        <v>0.25</v>
      </c>
      <c r="N3" s="6" t="str">
        <f t="array" ref="N3">INDEX($A$1:$H$1,,SMALL(IF($A$2:$H$2=L3,COLUMN($A$2:$H$2),""),COUNTIF($I$3:L3,L3)))</f>
        <v>V</v>
      </c>
      <c r="O3" s="8">
        <f t="array" ref="O3">LARGE(IF($A$1:$H$1&lt;&gt;"",$A$2:$H$2,""),3)</f>
        <v>4</v>
      </c>
      <c r="P3" s="9">
        <f>O3/E5</f>
        <v>0.25</v>
      </c>
      <c r="Q3" s="8" t="str">
        <f t="array" ref="Q3">INDEX($A$1:$H$1,,SMALL(IF($A$2:$H$2=O3,COLUMN($A$2:$H$2),""),COUNTIF($I$3:O3,O3)))</f>
        <v>R</v>
      </c>
      <c r="R3" s="10">
        <f t="array" ref="R3">LARGE(IF($A$1:$H$1&lt;&gt;"",$A$2:$H$2,""),4)</f>
        <v>3</v>
      </c>
      <c r="S3" s="11">
        <f>R3/E5</f>
        <v>0.1875</v>
      </c>
      <c r="T3" s="10" t="str">
        <f t="array" ref="T3">INDEX($A$1:$H$1,,SMALL(IF($A$2:$H$2=R3,COLUMN($A$2:$H$2),""),COUNTIF($I$3:R3,R3)))</f>
        <v>K</v>
      </c>
    </row>
    <row r="4" spans="1:20">
      <c r="E4" t="s">
        <v>10</v>
      </c>
    </row>
    <row r="5" spans="1:20">
      <c r="E5">
        <v>16</v>
      </c>
    </row>
  </sheetData>
  <mergeCells count="8">
    <mergeCell ref="R1:T1"/>
    <mergeCell ref="I1:K1"/>
    <mergeCell ref="L1:N1"/>
    <mergeCell ref="O1:Q1"/>
    <mergeCell ref="A1:B1"/>
    <mergeCell ref="C1:D1"/>
    <mergeCell ref="E1:F1"/>
    <mergeCell ref="G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Abeer Urabi</dc:creator>
  <cp:lastModifiedBy>Abeer Urabi</cp:lastModifiedBy>
  <dcterms:created xsi:type="dcterms:W3CDTF">2015-09-29T17:03:50Z</dcterms:created>
  <dcterms:modified xsi:type="dcterms:W3CDTF">2015-10-01T08:03:12Z</dcterms:modified>
</cp:coreProperties>
</file>